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as.Guzelis\Desktop\NAUJA CVP IS\2025\AK25\(PU-13445.25) Mažosios mechanizacijos eksploatacinės medžiagos\Pirkimo dokumentai\"/>
    </mc:Choice>
  </mc:AlternateContent>
  <xr:revisionPtr revIDLastSave="0" documentId="13_ncr:1_{1D2552B3-693B-4EED-AEF2-CCC70EBE802B}" xr6:coauthVersionLast="47" xr6:coauthVersionMax="47" xr10:uidLastSave="{00000000-0000-0000-0000-000000000000}"/>
  <bookViews>
    <workbookView xWindow="-108" yWindow="-108" windowWidth="23256" windowHeight="12456" xr2:uid="{155D009A-740E-4861-8AB5-F756A654E36E}"/>
  </bookViews>
  <sheets>
    <sheet name="1 pirkimo dalis" sheetId="1" r:id="rId1"/>
    <sheet name="2 pirkimo dalis" sheetId="2" r:id="rId2"/>
  </sheets>
  <definedNames>
    <definedName name="_Hlk191969737" localSheetId="0">'1 pirkimo dalis'!$A$97</definedName>
    <definedName name="_Hlk191970431" localSheetId="0">'1 pirkimo dalis'!$A$95</definedName>
    <definedName name="_xlnm.Print_Area" localSheetId="0">'1 pirkimo dalis'!$A$1:$G$107</definedName>
    <definedName name="_xlnm.Print_Area" localSheetId="1">'2 pirkimo dalis'!$A$1:$G$101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2" l="1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A19" i="2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8" i="2"/>
  <c r="A17" i="2"/>
  <c r="G16" i="2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G101" i="2" l="1"/>
  <c r="G104" i="1"/>
</calcChain>
</file>

<file path=xl/sharedStrings.xml><?xml version="1.0" encoding="utf-8"?>
<sst xmlns="http://schemas.openxmlformats.org/spreadsheetml/2006/main" count="432" uniqueCount="112">
  <si>
    <t>Tiekėjo pavadinimas:</t>
  </si>
  <si>
    <t>1 pirkimo dalis „Stihl ir kitų mechanizmų eksploatacinės medžiagos ir atsarginės dalys“</t>
  </si>
  <si>
    <t xml:space="preserve"> </t>
  </si>
  <si>
    <t>Tiekėjas negali nurodyti prekės įkainio 0,00 Eur be PVM. Tiekėjo pasiūlymas, kuriame bus nurodytas 0,00 Eur prekės įkainis, bus atmestas.</t>
  </si>
  <si>
    <t>Šis dokumentas (failas) privalo būti pateiktas ne skenuota forma, bet Microsoft Excell formatu ar kita visuotinai prieinama teksto redagavimo programa.</t>
  </si>
  <si>
    <r>
      <t>Eil. Nr</t>
    </r>
    <r>
      <rPr>
        <sz val="11"/>
        <color rgb="FF000000"/>
        <rFont val="Times New Roman"/>
        <family val="1"/>
        <charset val="186"/>
      </rPr>
      <t>.</t>
    </r>
  </si>
  <si>
    <t>Atsarginės detalės/dalys</t>
  </si>
  <si>
    <t>Markė, modelis</t>
  </si>
  <si>
    <r>
      <t>Mato</t>
    </r>
    <r>
      <rPr>
        <sz val="11"/>
        <color rgb="FF000000"/>
        <rFont val="Times New Roman"/>
        <family val="1"/>
        <charset val="186"/>
      </rPr>
      <t xml:space="preserve"> </t>
    </r>
    <r>
      <rPr>
        <b/>
        <sz val="11"/>
        <color rgb="FF000000"/>
        <rFont val="Times New Roman"/>
        <family val="1"/>
        <charset val="186"/>
      </rPr>
      <t>vnt.</t>
    </r>
  </si>
  <si>
    <t xml:space="preserve">Preliminarus detalių poreikis </t>
  </si>
  <si>
    <t>Kaina, EUR be PVM už vnt.</t>
  </si>
  <si>
    <t>Įrankių atsarginės detalės</t>
  </si>
  <si>
    <t>STIHL MS-362</t>
  </si>
  <si>
    <t>vnt.</t>
  </si>
  <si>
    <t>STIHL MS-390</t>
  </si>
  <si>
    <t>STIHL FS-450</t>
  </si>
  <si>
    <t>Ritė uždegimo</t>
  </si>
  <si>
    <t>STIHL FS-460C</t>
  </si>
  <si>
    <t>STIHL FS-410</t>
  </si>
  <si>
    <t>STIHLHT 131</t>
  </si>
  <si>
    <t>vnt</t>
  </si>
  <si>
    <t>STIHL TS-460</t>
  </si>
  <si>
    <t>STIHL TS-700</t>
  </si>
  <si>
    <t>STIHL SR-450</t>
  </si>
  <si>
    <t>STIHL SR-420</t>
  </si>
  <si>
    <t>STIHL BT -360</t>
  </si>
  <si>
    <t>Kuro filtras</t>
  </si>
  <si>
    <t>STIHL HT 131</t>
  </si>
  <si>
    <t>Žvakės</t>
  </si>
  <si>
    <t>Oro filtras</t>
  </si>
  <si>
    <t>Sankabos būgnelis</t>
  </si>
  <si>
    <t>STIHL L FS-460C</t>
  </si>
  <si>
    <t>SUHL TS-460</t>
  </si>
  <si>
    <t>Pjovimo galvutė krūmapjovei (automatinis         valo padavimas) "AutoCut" 46-2 (2,7/3,0/3,3 mm)</t>
  </si>
  <si>
    <t>Krūmapjovės pjovimo diskas (krūmams, Ø 200 mm)</t>
  </si>
  <si>
    <t>Pjovimo peilis (triašmenis) Ø 300 mm</t>
  </si>
  <si>
    <t>Krūmapjovės pjovimo diskas (krūmams, Ø 250 mm)</t>
  </si>
  <si>
    <t>Pjovimo valas Ø 2,7 mm krūmapjovei</t>
  </si>
  <si>
    <t>STIHL FS-450,STIHL FS- 460C,STIHL FS-410</t>
  </si>
  <si>
    <t>m</t>
  </si>
  <si>
    <t>Pjovimo valas Ø 3,0 mm krūmapjovei</t>
  </si>
  <si>
    <t>Valo apsauga krūmapjovei</t>
  </si>
  <si>
    <t>Abrazyvinis diskas Ø 400 mm (betonui, asfaltbetoniui)</t>
  </si>
  <si>
    <t xml:space="preserve">Pjaustytuvas STIHL  TS-800         </t>
  </si>
  <si>
    <t>Abrazyvinis diskas Ø 350 mm (betonui, asfaltbetoniui)</t>
  </si>
  <si>
    <t xml:space="preserve">Pjaustytuvas STIHL  TS-800, 700         </t>
  </si>
  <si>
    <t>Deimantinis diskas Ø 350 mm (betonui, asfaltbetoniui)</t>
  </si>
  <si>
    <t>Grąžtas Ø 120, ilgis 695 mm</t>
  </si>
  <si>
    <t>Žemės grąžtas                              STIHL BT 121</t>
  </si>
  <si>
    <t>Grąžtas Ø 200, ilgis 695 mm</t>
  </si>
  <si>
    <t>Grąžto prailginimas 450 mm</t>
  </si>
  <si>
    <t>Alyva motorinio pjūklo grandinės tepimui</t>
  </si>
  <si>
    <t>4 ltr</t>
  </si>
  <si>
    <t>Grandinė pjūklui 40 cm, 3/8“ 1,6</t>
  </si>
  <si>
    <t>Grandinė pjūklui 38 cm, 325“ 1,6</t>
  </si>
  <si>
    <t>Grandinė pjūklui 35 cm, 3/8“ 1,3</t>
  </si>
  <si>
    <t>Virvutė starteriui</t>
  </si>
  <si>
    <t>Apvali dildė pjovimo grandinei                       (Ø 4,0 x 200 mm)</t>
  </si>
  <si>
    <t>Apvali dildė pjovimo grandinei                       (Ø 4,8 x 200 mm)</t>
  </si>
  <si>
    <t>Apvali dildė pjovimo grandinei                       (Ø 5,2 x 200 mm)</t>
  </si>
  <si>
    <t>Apvali dildė pjovimo grandinei                       (Ø 5,5 x 200 mm)</t>
  </si>
  <si>
    <t xml:space="preserve">Akumuliatorius </t>
  </si>
  <si>
    <t>Stihl AP 500S</t>
  </si>
  <si>
    <t>Vnt.</t>
  </si>
  <si>
    <t>Akumuliatorius</t>
  </si>
  <si>
    <t>Forge M18 FB6</t>
  </si>
  <si>
    <t>Forge M18 FB8</t>
  </si>
  <si>
    <t>Forge M18 FB12</t>
  </si>
  <si>
    <t>Stihl AR 2000L su nešiojimo sistema, laidu ir adapteriu</t>
  </si>
  <si>
    <t xml:space="preserve">Akumuliatorių pakrovėjas </t>
  </si>
  <si>
    <t>Stihl AL 301 - 4</t>
  </si>
  <si>
    <t>Akumuliatorių pakrovėjas</t>
  </si>
  <si>
    <t>M18 PC6 Packout</t>
  </si>
  <si>
    <t>Pjovimo juosta</t>
  </si>
  <si>
    <t>Ilgis 33 cm, griovelio plotis 1,3 mm</t>
  </si>
  <si>
    <t>Ilgis 38 cm, griovelio plotis 1,5 mm</t>
  </si>
  <si>
    <t>* Pirkėjas neįsipareigoja įsigyti nurodyto kiekio. Nurodytas Prekių/Įrangos kiekis yra orientacinis ir skirtas pasiūlymams palyginti. Prekės/Įranga bus perkamos pagal Pirkėjo poreikį ir pagal Tiekėjo pasiūlyme nurodytas Prekių/Įrangos kainas ar įkainius, neviršijant bendros maksimalios Sutarties vertės EUR be PVM.</t>
  </si>
  <si>
    <t>Suma, EUR be PVM
5*6</t>
  </si>
  <si>
    <t>2T alyva (Specifikacija ne žemesnė JASO FC; ISO-L-EGC su pasiūlymu pateikiama gaminio specifikacija)</t>
  </si>
  <si>
    <t>Bendra pasiūlymo kaina, Eur be PVM (įrašoma į pasiūlymo formą):</t>
  </si>
  <si>
    <t>Pasiūlymo kaina (įkainiai) pateikiama (-i), nurodant 2 (du) skaičius po kablelio.</t>
  </si>
  <si>
    <t>2 pirkimo dalis „Husqvarna ir kitų mechanizmų eksploatacinės medžiagos ir atsarginės dalys“</t>
  </si>
  <si>
    <t>Hq343AE15</t>
  </si>
  <si>
    <t>YT150</t>
  </si>
  <si>
    <t>YTH155</t>
  </si>
  <si>
    <t>Hq346</t>
  </si>
  <si>
    <t>Hq357XP</t>
  </si>
  <si>
    <t>Hq560XP15</t>
  </si>
  <si>
    <t>Hq250</t>
  </si>
  <si>
    <t>Hq343R</t>
  </si>
  <si>
    <t>Hq250R</t>
  </si>
  <si>
    <t>Hq545RX</t>
  </si>
  <si>
    <t>Pjovimo galvutė krūmapjovei (automatinis         valo padavimas)Trimmer head T35X</t>
  </si>
  <si>
    <t>129R</t>
  </si>
  <si>
    <t>533 RS</t>
  </si>
  <si>
    <t>524 R</t>
  </si>
  <si>
    <t>Pjovimo valas Ø 2,7mm krūmapjovei</t>
  </si>
  <si>
    <t>343F, 343FR, 343R</t>
  </si>
  <si>
    <t>4 ltr. </t>
  </si>
  <si>
    <t>Grandinė pjūklui H35 45, 3/8“ 1,5</t>
  </si>
  <si>
    <t>Grandinė pjūklui H 35 52, 325“ 1,5</t>
  </si>
  <si>
    <t>Grandinė pjūklui H 35 56, 3/8“ 1,5</t>
  </si>
  <si>
    <t>AP 500S</t>
  </si>
  <si>
    <t>AR 2000L su nešiojimo sistema, laidu ir adapteriu</t>
  </si>
  <si>
    <t>AL 301 - 4</t>
  </si>
  <si>
    <t>Ilgis 35 cm, griovelio plotis 1,3 mm</t>
  </si>
  <si>
    <t>Ilgis 37 cm, griovelio plotis 1,6 mm</t>
  </si>
  <si>
    <t>2T alyva (Specifikacija ne žemesnė JASO FC; ISO-L-EGC) su pasiūlymu pateikiama gaminio specifikacija</t>
  </si>
  <si>
    <t>Techninės specifikacijos priedas Nr. 2</t>
  </si>
  <si>
    <t>Tiekėjas privalo užpildyti visas F stulpelyje kainų celes. Negalima įtraukti naujų eilučių ar stulpelių. G stulpelyje kaina skaičiuojama automatiškai</t>
  </si>
  <si>
    <t>Tiekėjo pasiūlymas, kuriame nebus užpildyti visi privalomi laukai (F stulpelyje kainų celės), bus atmestas.</t>
  </si>
  <si>
    <t>(Nurodyti)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</si>
</sst>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;"/>
  </numFmts>
  <fonts count="15" x14ac:knownFonts="1"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i/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color indexed="1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color rgb="FFFF0000"/>
      <name val="Calibri"/>
      <family val="2"/>
      <charset val="186"/>
      <scheme val="minor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1" fontId="3" fillId="0" borderId="0" xfId="0" applyNumberFormat="1" applyFont="1" applyAlignment="1" applyProtection="1">
      <alignment vertical="center"/>
      <protection hidden="1"/>
    </xf>
    <xf numFmtId="0" fontId="14" fillId="0" borderId="1" xfId="0" applyFont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vertical="center"/>
      <protection hidden="1"/>
    </xf>
    <xf numFmtId="1" fontId="4" fillId="0" borderId="0" xfId="0" applyNumberFormat="1" applyFont="1" applyAlignment="1" applyProtection="1">
      <alignment vertical="center"/>
      <protection hidden="1"/>
    </xf>
    <xf numFmtId="0" fontId="8" fillId="0" borderId="2" xfId="0" applyFont="1" applyBorder="1" applyAlignment="1" applyProtection="1">
      <alignment vertical="center" wrapText="1"/>
      <protection hidden="1"/>
    </xf>
    <xf numFmtId="0" fontId="8" fillId="0" borderId="2" xfId="0" applyFont="1" applyBorder="1" applyAlignment="1" applyProtection="1">
      <alignment horizontal="center" vertical="center" wrapText="1"/>
      <protection hidden="1"/>
    </xf>
    <xf numFmtId="0" fontId="0" fillId="0" borderId="2" xfId="0" applyBorder="1" applyAlignment="1" applyProtection="1">
      <alignment vertical="center" wrapText="1"/>
      <protection hidden="1"/>
    </xf>
    <xf numFmtId="0" fontId="9" fillId="2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/>
      <protection hidden="1"/>
    </xf>
    <xf numFmtId="164" fontId="10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2" fillId="2" borderId="2" xfId="0" applyFont="1" applyFill="1" applyBorder="1" applyAlignment="1" applyProtection="1">
      <alignment horizontal="center" vertical="center" wrapText="1"/>
      <protection hidden="1"/>
    </xf>
    <xf numFmtId="0" fontId="9" fillId="2" borderId="2" xfId="0" applyFont="1" applyFill="1" applyBorder="1" applyAlignment="1" applyProtection="1">
      <alignment vertical="center" wrapText="1"/>
      <protection hidden="1"/>
    </xf>
    <xf numFmtId="0" fontId="9" fillId="2" borderId="5" xfId="0" applyFont="1" applyFill="1" applyBorder="1" applyAlignment="1" applyProtection="1">
      <alignment horizontal="center" vertical="center" wrapText="1"/>
      <protection hidden="1"/>
    </xf>
    <xf numFmtId="0" fontId="13" fillId="2" borderId="2" xfId="0" applyFont="1" applyFill="1" applyBorder="1" applyAlignment="1" applyProtection="1">
      <alignment horizontal="center" vertical="center" wrapText="1"/>
      <protection hidden="1"/>
    </xf>
    <xf numFmtId="4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hidden="1"/>
    </xf>
    <xf numFmtId="164" fontId="10" fillId="0" borderId="2" xfId="0" applyNumberFormat="1" applyFont="1" applyBorder="1" applyAlignment="1" applyProtection="1">
      <alignment horizontal="center" vertical="center" wrapText="1"/>
      <protection hidden="1"/>
    </xf>
    <xf numFmtId="164" fontId="11" fillId="0" borderId="2" xfId="0" applyNumberFormat="1" applyFont="1" applyBorder="1" applyAlignment="1" applyProtection="1">
      <alignment horizontal="center" vertical="center" wrapText="1"/>
      <protection hidden="1"/>
    </xf>
    <xf numFmtId="4" fontId="9" fillId="0" borderId="2" xfId="0" applyNumberFormat="1" applyFont="1" applyBorder="1" applyAlignment="1" applyProtection="1">
      <alignment horizontal="center" vertical="center" wrapText="1"/>
      <protection locked="0"/>
    </xf>
    <xf numFmtId="4" fontId="10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1" fontId="4" fillId="0" borderId="1" xfId="0" applyNumberFormat="1" applyFont="1" applyBorder="1" applyAlignment="1" applyProtection="1">
      <alignment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justify" vertical="center"/>
      <protection hidden="1"/>
    </xf>
    <xf numFmtId="0" fontId="0" fillId="0" borderId="0" xfId="0" applyProtection="1">
      <protection hidden="1"/>
    </xf>
    <xf numFmtId="1" fontId="1" fillId="0" borderId="0" xfId="0" applyNumberFormat="1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7" fillId="0" borderId="0" xfId="0" applyFont="1" applyAlignment="1" applyProtection="1">
      <alignment wrapText="1"/>
      <protection hidden="1"/>
    </xf>
    <xf numFmtId="0" fontId="8" fillId="0" borderId="2" xfId="0" applyFont="1" applyBorder="1" applyAlignment="1" applyProtection="1">
      <alignment horizontal="right" vertical="center" wrapText="1"/>
      <protection hidden="1"/>
    </xf>
    <xf numFmtId="0" fontId="2" fillId="0" borderId="2" xfId="0" applyFont="1" applyBorder="1" applyAlignment="1" applyProtection="1">
      <alignment horizontal="right" vertical="center" wrapText="1"/>
      <protection hidden="1"/>
    </xf>
    <xf numFmtId="0" fontId="9" fillId="0" borderId="2" xfId="0" applyFont="1" applyBorder="1" applyAlignment="1" applyProtection="1">
      <alignment vertical="center" wrapText="1"/>
      <protection hidden="1"/>
    </xf>
    <xf numFmtId="0" fontId="9" fillId="2" borderId="2" xfId="0" applyFont="1" applyFill="1" applyBorder="1" applyAlignment="1" applyProtection="1">
      <alignment horizontal="center" vertical="center" wrapText="1"/>
      <protection hidden="1"/>
    </xf>
    <xf numFmtId="0" fontId="9" fillId="2" borderId="3" xfId="0" applyFont="1" applyFill="1" applyBorder="1" applyAlignment="1" applyProtection="1">
      <alignment horizontal="center" vertical="center" wrapText="1"/>
      <protection hidden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CEF08-4943-4666-819D-CCC6E56E540C}">
  <sheetPr>
    <pageSetUpPr fitToPage="1"/>
  </sheetPr>
  <dimension ref="A1:J107"/>
  <sheetViews>
    <sheetView tabSelected="1" zoomScaleNormal="100" workbookViewId="0"/>
  </sheetViews>
  <sheetFormatPr defaultRowHeight="14.4" x14ac:dyDescent="0.3"/>
  <cols>
    <col min="1" max="1" width="8.88671875" style="1"/>
    <col min="2" max="2" width="18.6640625" style="1" customWidth="1"/>
    <col min="3" max="3" width="21.33203125" style="1" customWidth="1"/>
    <col min="4" max="4" width="8.88671875" style="1"/>
    <col min="5" max="5" width="13.44140625" style="1" customWidth="1"/>
    <col min="6" max="6" width="13.109375" style="1" customWidth="1"/>
    <col min="7" max="7" width="17" style="1" customWidth="1"/>
    <col min="8" max="16384" width="8.88671875" style="1"/>
  </cols>
  <sheetData>
    <row r="1" spans="1:10" x14ac:dyDescent="0.3">
      <c r="B1" s="2" t="s">
        <v>108</v>
      </c>
    </row>
    <row r="3" spans="1:10" x14ac:dyDescent="0.3">
      <c r="A3" s="32" t="s">
        <v>0</v>
      </c>
      <c r="B3" s="33"/>
      <c r="C3" s="3" t="s">
        <v>111</v>
      </c>
    </row>
    <row r="5" spans="1:10" x14ac:dyDescent="0.3">
      <c r="A5" s="4" t="s">
        <v>1</v>
      </c>
    </row>
    <row r="6" spans="1:10" s="5" customFormat="1" ht="37.799999999999997" customHeight="1" x14ac:dyDescent="0.3">
      <c r="A6" s="30" t="s">
        <v>109</v>
      </c>
      <c r="B6" s="31"/>
      <c r="C6" s="31"/>
      <c r="D6" s="31"/>
      <c r="E6" s="31"/>
      <c r="F6" s="31"/>
      <c r="G6" s="31"/>
      <c r="I6" s="6"/>
      <c r="J6" s="5" t="s">
        <v>2</v>
      </c>
    </row>
    <row r="7" spans="1:10" s="5" customFormat="1" ht="19.5" customHeight="1" x14ac:dyDescent="0.3">
      <c r="A7" s="7" t="s">
        <v>80</v>
      </c>
      <c r="B7" s="6"/>
      <c r="C7" s="6"/>
      <c r="D7" s="8"/>
      <c r="E7" s="6"/>
      <c r="I7" s="6"/>
    </row>
    <row r="8" spans="1:10" s="5" customFormat="1" ht="19.5" customHeight="1" x14ac:dyDescent="0.3">
      <c r="A8" s="6" t="s">
        <v>110</v>
      </c>
      <c r="B8" s="6"/>
      <c r="C8" s="6"/>
      <c r="D8" s="8"/>
      <c r="E8" s="6"/>
      <c r="I8" s="6"/>
    </row>
    <row r="9" spans="1:10" s="9" customFormat="1" ht="30.6" customHeight="1" x14ac:dyDescent="0.3">
      <c r="A9" s="39" t="s">
        <v>3</v>
      </c>
      <c r="B9" s="40"/>
      <c r="C9" s="40"/>
      <c r="D9" s="40"/>
      <c r="E9" s="40"/>
      <c r="F9" s="40"/>
      <c r="G9" s="40"/>
      <c r="I9" s="10"/>
    </row>
    <row r="10" spans="1:10" s="5" customFormat="1" ht="33.6" customHeight="1" x14ac:dyDescent="0.3">
      <c r="A10" s="41" t="s">
        <v>4</v>
      </c>
      <c r="B10" s="31"/>
      <c r="C10" s="31"/>
      <c r="D10" s="31"/>
      <c r="E10" s="31"/>
      <c r="F10" s="31"/>
      <c r="G10" s="31"/>
      <c r="I10" s="6"/>
    </row>
    <row r="12" spans="1:10" ht="27.6" x14ac:dyDescent="0.3">
      <c r="A12" s="11" t="s">
        <v>5</v>
      </c>
      <c r="B12" s="29" t="s">
        <v>6</v>
      </c>
      <c r="C12" s="12" t="s">
        <v>7</v>
      </c>
      <c r="D12" s="12" t="s">
        <v>8</v>
      </c>
      <c r="E12" s="29" t="s">
        <v>9</v>
      </c>
      <c r="F12" s="29" t="s">
        <v>10</v>
      </c>
      <c r="G12" s="29" t="s">
        <v>77</v>
      </c>
    </row>
    <row r="13" spans="1:10" ht="28.8" customHeight="1" x14ac:dyDescent="0.3">
      <c r="A13" s="13"/>
      <c r="B13" s="29"/>
      <c r="C13" s="13"/>
      <c r="D13" s="13"/>
      <c r="E13" s="29"/>
      <c r="F13" s="29"/>
      <c r="G13" s="29"/>
    </row>
    <row r="14" spans="1:10" x14ac:dyDescent="0.3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</row>
    <row r="15" spans="1:10" x14ac:dyDescent="0.3">
      <c r="A15" s="12"/>
      <c r="B15" s="29" t="s">
        <v>11</v>
      </c>
      <c r="C15" s="29"/>
      <c r="D15" s="29"/>
      <c r="E15" s="29"/>
      <c r="F15" s="29"/>
      <c r="G15" s="29"/>
    </row>
    <row r="16" spans="1:10" x14ac:dyDescent="0.3">
      <c r="A16" s="24">
        <v>1</v>
      </c>
      <c r="B16" s="34" t="s">
        <v>16</v>
      </c>
      <c r="C16" s="24" t="s">
        <v>12</v>
      </c>
      <c r="D16" s="24" t="s">
        <v>13</v>
      </c>
      <c r="E16" s="24">
        <v>4</v>
      </c>
      <c r="F16" s="27"/>
      <c r="G16" s="25">
        <f>ROUND(E16*F16,2)</f>
        <v>0</v>
      </c>
    </row>
    <row r="17" spans="1:7" x14ac:dyDescent="0.3">
      <c r="A17" s="24">
        <f>A16+1</f>
        <v>2</v>
      </c>
      <c r="B17" s="35"/>
      <c r="C17" s="24" t="s">
        <v>14</v>
      </c>
      <c r="D17" s="24" t="s">
        <v>13</v>
      </c>
      <c r="E17" s="24">
        <v>3</v>
      </c>
      <c r="F17" s="27"/>
      <c r="G17" s="25">
        <f t="shared" ref="G17:G80" si="0">ROUND(E17*F17,2)</f>
        <v>0</v>
      </c>
    </row>
    <row r="18" spans="1:7" x14ac:dyDescent="0.3">
      <c r="A18" s="24">
        <f t="shared" ref="A18:A81" si="1">A17+1</f>
        <v>3</v>
      </c>
      <c r="B18" s="35"/>
      <c r="C18" s="24" t="s">
        <v>15</v>
      </c>
      <c r="D18" s="24" t="s">
        <v>13</v>
      </c>
      <c r="E18" s="24">
        <v>6</v>
      </c>
      <c r="F18" s="27"/>
      <c r="G18" s="25">
        <f t="shared" si="0"/>
        <v>0</v>
      </c>
    </row>
    <row r="19" spans="1:7" x14ac:dyDescent="0.3">
      <c r="A19" s="24">
        <f t="shared" si="1"/>
        <v>4</v>
      </c>
      <c r="B19" s="35"/>
      <c r="C19" s="24" t="s">
        <v>17</v>
      </c>
      <c r="D19" s="24" t="s">
        <v>13</v>
      </c>
      <c r="E19" s="24">
        <v>10</v>
      </c>
      <c r="F19" s="27"/>
      <c r="G19" s="25">
        <f t="shared" si="0"/>
        <v>0</v>
      </c>
    </row>
    <row r="20" spans="1:7" x14ac:dyDescent="0.3">
      <c r="A20" s="24">
        <f t="shared" si="1"/>
        <v>5</v>
      </c>
      <c r="B20" s="35"/>
      <c r="C20" s="24" t="s">
        <v>18</v>
      </c>
      <c r="D20" s="24" t="s">
        <v>13</v>
      </c>
      <c r="E20" s="24">
        <v>3</v>
      </c>
      <c r="F20" s="27"/>
      <c r="G20" s="25">
        <f t="shared" si="0"/>
        <v>0</v>
      </c>
    </row>
    <row r="21" spans="1:7" x14ac:dyDescent="0.3">
      <c r="A21" s="24">
        <f t="shared" si="1"/>
        <v>6</v>
      </c>
      <c r="B21" s="35"/>
      <c r="C21" s="24" t="s">
        <v>19</v>
      </c>
      <c r="D21" s="24" t="s">
        <v>20</v>
      </c>
      <c r="E21" s="24">
        <v>3</v>
      </c>
      <c r="F21" s="27"/>
      <c r="G21" s="25">
        <f t="shared" si="0"/>
        <v>0</v>
      </c>
    </row>
    <row r="22" spans="1:7" x14ac:dyDescent="0.3">
      <c r="A22" s="24">
        <f t="shared" si="1"/>
        <v>7</v>
      </c>
      <c r="B22" s="35"/>
      <c r="C22" s="24" t="s">
        <v>21</v>
      </c>
      <c r="D22" s="24" t="s">
        <v>13</v>
      </c>
      <c r="E22" s="24">
        <v>3</v>
      </c>
      <c r="F22" s="27"/>
      <c r="G22" s="25">
        <f t="shared" si="0"/>
        <v>0</v>
      </c>
    </row>
    <row r="23" spans="1:7" x14ac:dyDescent="0.3">
      <c r="A23" s="24">
        <f t="shared" si="1"/>
        <v>8</v>
      </c>
      <c r="B23" s="35"/>
      <c r="C23" s="24" t="s">
        <v>22</v>
      </c>
      <c r="D23" s="24" t="s">
        <v>13</v>
      </c>
      <c r="E23" s="24">
        <v>3</v>
      </c>
      <c r="F23" s="27"/>
      <c r="G23" s="25">
        <f t="shared" si="0"/>
        <v>0</v>
      </c>
    </row>
    <row r="24" spans="1:7" x14ac:dyDescent="0.3">
      <c r="A24" s="24">
        <f t="shared" si="1"/>
        <v>9</v>
      </c>
      <c r="B24" s="35"/>
      <c r="C24" s="24" t="s">
        <v>23</v>
      </c>
      <c r="D24" s="24" t="s">
        <v>13</v>
      </c>
      <c r="E24" s="24">
        <v>3</v>
      </c>
      <c r="F24" s="27"/>
      <c r="G24" s="25">
        <f t="shared" si="0"/>
        <v>0</v>
      </c>
    </row>
    <row r="25" spans="1:7" x14ac:dyDescent="0.3">
      <c r="A25" s="24">
        <f t="shared" si="1"/>
        <v>10</v>
      </c>
      <c r="B25" s="35"/>
      <c r="C25" s="24" t="s">
        <v>24</v>
      </c>
      <c r="D25" s="24" t="s">
        <v>13</v>
      </c>
      <c r="E25" s="24">
        <v>3</v>
      </c>
      <c r="F25" s="27"/>
      <c r="G25" s="25">
        <f t="shared" si="0"/>
        <v>0</v>
      </c>
    </row>
    <row r="26" spans="1:7" x14ac:dyDescent="0.3">
      <c r="A26" s="24">
        <f t="shared" si="1"/>
        <v>11</v>
      </c>
      <c r="B26" s="36"/>
      <c r="C26" s="24" t="s">
        <v>25</v>
      </c>
      <c r="D26" s="24" t="s">
        <v>13</v>
      </c>
      <c r="E26" s="24">
        <v>3</v>
      </c>
      <c r="F26" s="27"/>
      <c r="G26" s="25">
        <f t="shared" si="0"/>
        <v>0</v>
      </c>
    </row>
    <row r="27" spans="1:7" x14ac:dyDescent="0.3">
      <c r="A27" s="24">
        <f t="shared" si="1"/>
        <v>12</v>
      </c>
      <c r="B27" s="34" t="s">
        <v>26</v>
      </c>
      <c r="C27" s="24" t="s">
        <v>12</v>
      </c>
      <c r="D27" s="24" t="s">
        <v>20</v>
      </c>
      <c r="E27" s="24">
        <v>90</v>
      </c>
      <c r="F27" s="27"/>
      <c r="G27" s="25">
        <f t="shared" si="0"/>
        <v>0</v>
      </c>
    </row>
    <row r="28" spans="1:7" x14ac:dyDescent="0.3">
      <c r="A28" s="24">
        <f t="shared" si="1"/>
        <v>13</v>
      </c>
      <c r="B28" s="35"/>
      <c r="C28" s="24" t="s">
        <v>14</v>
      </c>
      <c r="D28" s="24" t="s">
        <v>20</v>
      </c>
      <c r="E28" s="24">
        <v>12</v>
      </c>
      <c r="F28" s="27"/>
      <c r="G28" s="25">
        <f t="shared" si="0"/>
        <v>0</v>
      </c>
    </row>
    <row r="29" spans="1:7" x14ac:dyDescent="0.3">
      <c r="A29" s="24">
        <f t="shared" si="1"/>
        <v>14</v>
      </c>
      <c r="B29" s="35"/>
      <c r="C29" s="24" t="s">
        <v>17</v>
      </c>
      <c r="D29" s="24" t="s">
        <v>13</v>
      </c>
      <c r="E29" s="24">
        <v>30</v>
      </c>
      <c r="F29" s="27"/>
      <c r="G29" s="25">
        <f t="shared" si="0"/>
        <v>0</v>
      </c>
    </row>
    <row r="30" spans="1:7" x14ac:dyDescent="0.3">
      <c r="A30" s="24">
        <f t="shared" si="1"/>
        <v>15</v>
      </c>
      <c r="B30" s="35"/>
      <c r="C30" s="24" t="s">
        <v>18</v>
      </c>
      <c r="D30" s="24" t="s">
        <v>13</v>
      </c>
      <c r="E30" s="24">
        <v>60</v>
      </c>
      <c r="F30" s="27"/>
      <c r="G30" s="25">
        <f t="shared" si="0"/>
        <v>0</v>
      </c>
    </row>
    <row r="31" spans="1:7" x14ac:dyDescent="0.3">
      <c r="A31" s="24">
        <f t="shared" si="1"/>
        <v>16</v>
      </c>
      <c r="B31" s="35"/>
      <c r="C31" s="24" t="s">
        <v>27</v>
      </c>
      <c r="D31" s="24" t="s">
        <v>13</v>
      </c>
      <c r="E31" s="24">
        <v>55</v>
      </c>
      <c r="F31" s="27"/>
      <c r="G31" s="25">
        <f t="shared" si="0"/>
        <v>0</v>
      </c>
    </row>
    <row r="32" spans="1:7" x14ac:dyDescent="0.3">
      <c r="A32" s="24">
        <f t="shared" si="1"/>
        <v>17</v>
      </c>
      <c r="B32" s="35"/>
      <c r="C32" s="24" t="s">
        <v>21</v>
      </c>
      <c r="D32" s="24" t="s">
        <v>13</v>
      </c>
      <c r="E32" s="24">
        <v>18</v>
      </c>
      <c r="F32" s="27"/>
      <c r="G32" s="25">
        <f t="shared" si="0"/>
        <v>0</v>
      </c>
    </row>
    <row r="33" spans="1:7" x14ac:dyDescent="0.3">
      <c r="A33" s="24">
        <f t="shared" si="1"/>
        <v>18</v>
      </c>
      <c r="B33" s="35"/>
      <c r="C33" s="24" t="s">
        <v>22</v>
      </c>
      <c r="D33" s="24" t="s">
        <v>20</v>
      </c>
      <c r="E33" s="24">
        <v>25</v>
      </c>
      <c r="F33" s="27"/>
      <c r="G33" s="25">
        <f t="shared" si="0"/>
        <v>0</v>
      </c>
    </row>
    <row r="34" spans="1:7" x14ac:dyDescent="0.3">
      <c r="A34" s="24">
        <f t="shared" si="1"/>
        <v>19</v>
      </c>
      <c r="B34" s="35"/>
      <c r="C34" s="24" t="s">
        <v>23</v>
      </c>
      <c r="D34" s="24" t="s">
        <v>13</v>
      </c>
      <c r="E34" s="24">
        <v>25</v>
      </c>
      <c r="F34" s="27"/>
      <c r="G34" s="25">
        <f t="shared" si="0"/>
        <v>0</v>
      </c>
    </row>
    <row r="35" spans="1:7" x14ac:dyDescent="0.3">
      <c r="A35" s="24">
        <f t="shared" si="1"/>
        <v>20</v>
      </c>
      <c r="B35" s="35"/>
      <c r="C35" s="24" t="s">
        <v>24</v>
      </c>
      <c r="D35" s="24" t="s">
        <v>20</v>
      </c>
      <c r="E35" s="24">
        <v>45</v>
      </c>
      <c r="F35" s="27"/>
      <c r="G35" s="25">
        <f t="shared" si="0"/>
        <v>0</v>
      </c>
    </row>
    <row r="36" spans="1:7" x14ac:dyDescent="0.3">
      <c r="A36" s="24">
        <f t="shared" si="1"/>
        <v>21</v>
      </c>
      <c r="B36" s="36"/>
      <c r="C36" s="24" t="s">
        <v>25</v>
      </c>
      <c r="D36" s="24" t="s">
        <v>13</v>
      </c>
      <c r="E36" s="24">
        <v>12</v>
      </c>
      <c r="F36" s="27"/>
      <c r="G36" s="25">
        <f t="shared" si="0"/>
        <v>0</v>
      </c>
    </row>
    <row r="37" spans="1:7" x14ac:dyDescent="0.3">
      <c r="A37" s="24">
        <f t="shared" si="1"/>
        <v>22</v>
      </c>
      <c r="B37" s="34" t="s">
        <v>28</v>
      </c>
      <c r="C37" s="24" t="s">
        <v>12</v>
      </c>
      <c r="D37" s="24" t="s">
        <v>13</v>
      </c>
      <c r="E37" s="24">
        <v>30</v>
      </c>
      <c r="F37" s="27"/>
      <c r="G37" s="25">
        <f t="shared" si="0"/>
        <v>0</v>
      </c>
    </row>
    <row r="38" spans="1:7" x14ac:dyDescent="0.3">
      <c r="A38" s="24">
        <f t="shared" si="1"/>
        <v>23</v>
      </c>
      <c r="B38" s="35"/>
      <c r="C38" s="24" t="s">
        <v>14</v>
      </c>
      <c r="D38" s="24" t="s">
        <v>13</v>
      </c>
      <c r="E38" s="24">
        <v>6</v>
      </c>
      <c r="F38" s="27"/>
      <c r="G38" s="25">
        <f t="shared" si="0"/>
        <v>0</v>
      </c>
    </row>
    <row r="39" spans="1:7" x14ac:dyDescent="0.3">
      <c r="A39" s="24">
        <f t="shared" si="1"/>
        <v>24</v>
      </c>
      <c r="B39" s="35"/>
      <c r="C39" s="24" t="s">
        <v>15</v>
      </c>
      <c r="D39" s="24" t="s">
        <v>20</v>
      </c>
      <c r="E39" s="24">
        <v>25</v>
      </c>
      <c r="F39" s="27"/>
      <c r="G39" s="25">
        <f t="shared" si="0"/>
        <v>0</v>
      </c>
    </row>
    <row r="40" spans="1:7" x14ac:dyDescent="0.3">
      <c r="A40" s="24">
        <f t="shared" si="1"/>
        <v>25</v>
      </c>
      <c r="B40" s="35"/>
      <c r="C40" s="24" t="s">
        <v>17</v>
      </c>
      <c r="D40" s="24" t="s">
        <v>20</v>
      </c>
      <c r="E40" s="24">
        <v>30</v>
      </c>
      <c r="F40" s="27"/>
      <c r="G40" s="25">
        <f t="shared" si="0"/>
        <v>0</v>
      </c>
    </row>
    <row r="41" spans="1:7" x14ac:dyDescent="0.3">
      <c r="A41" s="24">
        <f t="shared" si="1"/>
        <v>26</v>
      </c>
      <c r="B41" s="35"/>
      <c r="C41" s="24" t="s">
        <v>18</v>
      </c>
      <c r="D41" s="24" t="s">
        <v>13</v>
      </c>
      <c r="E41" s="24">
        <v>12</v>
      </c>
      <c r="F41" s="27"/>
      <c r="G41" s="25">
        <f t="shared" si="0"/>
        <v>0</v>
      </c>
    </row>
    <row r="42" spans="1:7" x14ac:dyDescent="0.3">
      <c r="A42" s="24">
        <f t="shared" si="1"/>
        <v>27</v>
      </c>
      <c r="B42" s="35"/>
      <c r="C42" s="24" t="s">
        <v>27</v>
      </c>
      <c r="D42" s="24" t="s">
        <v>13</v>
      </c>
      <c r="E42" s="24">
        <v>12</v>
      </c>
      <c r="F42" s="27"/>
      <c r="G42" s="25">
        <f t="shared" si="0"/>
        <v>0</v>
      </c>
    </row>
    <row r="43" spans="1:7" x14ac:dyDescent="0.3">
      <c r="A43" s="24">
        <f t="shared" si="1"/>
        <v>28</v>
      </c>
      <c r="B43" s="35"/>
      <c r="C43" s="24" t="s">
        <v>21</v>
      </c>
      <c r="D43" s="24" t="s">
        <v>13</v>
      </c>
      <c r="E43" s="24">
        <v>12</v>
      </c>
      <c r="F43" s="27"/>
      <c r="G43" s="25">
        <f t="shared" si="0"/>
        <v>0</v>
      </c>
    </row>
    <row r="44" spans="1:7" x14ac:dyDescent="0.3">
      <c r="A44" s="24">
        <f t="shared" si="1"/>
        <v>29</v>
      </c>
      <c r="B44" s="35"/>
      <c r="C44" s="24" t="s">
        <v>22</v>
      </c>
      <c r="D44" s="24" t="s">
        <v>13</v>
      </c>
      <c r="E44" s="24">
        <v>12</v>
      </c>
      <c r="F44" s="27"/>
      <c r="G44" s="25">
        <f t="shared" si="0"/>
        <v>0</v>
      </c>
    </row>
    <row r="45" spans="1:7" x14ac:dyDescent="0.3">
      <c r="A45" s="24">
        <f t="shared" si="1"/>
        <v>30</v>
      </c>
      <c r="B45" s="35"/>
      <c r="C45" s="24" t="s">
        <v>23</v>
      </c>
      <c r="D45" s="24" t="s">
        <v>13</v>
      </c>
      <c r="E45" s="24">
        <v>2</v>
      </c>
      <c r="F45" s="27"/>
      <c r="G45" s="25">
        <f t="shared" si="0"/>
        <v>0</v>
      </c>
    </row>
    <row r="46" spans="1:7" x14ac:dyDescent="0.3">
      <c r="A46" s="24">
        <f t="shared" si="1"/>
        <v>31</v>
      </c>
      <c r="B46" s="35"/>
      <c r="C46" s="24" t="s">
        <v>24</v>
      </c>
      <c r="D46" s="24" t="s">
        <v>13</v>
      </c>
      <c r="E46" s="24">
        <v>3</v>
      </c>
      <c r="F46" s="27"/>
      <c r="G46" s="25">
        <f t="shared" si="0"/>
        <v>0</v>
      </c>
    </row>
    <row r="47" spans="1:7" x14ac:dyDescent="0.3">
      <c r="A47" s="24">
        <f t="shared" si="1"/>
        <v>32</v>
      </c>
      <c r="B47" s="36"/>
      <c r="C47" s="24" t="s">
        <v>25</v>
      </c>
      <c r="D47" s="24" t="s">
        <v>13</v>
      </c>
      <c r="E47" s="24">
        <v>9</v>
      </c>
      <c r="F47" s="27"/>
      <c r="G47" s="25">
        <f t="shared" si="0"/>
        <v>0</v>
      </c>
    </row>
    <row r="48" spans="1:7" x14ac:dyDescent="0.3">
      <c r="A48" s="24">
        <f t="shared" si="1"/>
        <v>33</v>
      </c>
      <c r="B48" s="34" t="s">
        <v>29</v>
      </c>
      <c r="C48" s="24" t="s">
        <v>12</v>
      </c>
      <c r="D48" s="24" t="s">
        <v>13</v>
      </c>
      <c r="E48" s="24">
        <v>90</v>
      </c>
      <c r="F48" s="27"/>
      <c r="G48" s="25">
        <f t="shared" si="0"/>
        <v>0</v>
      </c>
    </row>
    <row r="49" spans="1:7" x14ac:dyDescent="0.3">
      <c r="A49" s="24">
        <f t="shared" si="1"/>
        <v>34</v>
      </c>
      <c r="B49" s="35"/>
      <c r="C49" s="24" t="s">
        <v>14</v>
      </c>
      <c r="D49" s="24" t="s">
        <v>13</v>
      </c>
      <c r="E49" s="24">
        <v>40</v>
      </c>
      <c r="F49" s="27"/>
      <c r="G49" s="25">
        <f t="shared" si="0"/>
        <v>0</v>
      </c>
    </row>
    <row r="50" spans="1:7" x14ac:dyDescent="0.3">
      <c r="A50" s="24">
        <f t="shared" si="1"/>
        <v>35</v>
      </c>
      <c r="B50" s="35"/>
      <c r="C50" s="24" t="s">
        <v>15</v>
      </c>
      <c r="D50" s="24" t="s">
        <v>13</v>
      </c>
      <c r="E50" s="24">
        <v>60</v>
      </c>
      <c r="F50" s="27"/>
      <c r="G50" s="25">
        <f t="shared" si="0"/>
        <v>0</v>
      </c>
    </row>
    <row r="51" spans="1:7" x14ac:dyDescent="0.3">
      <c r="A51" s="24">
        <f t="shared" si="1"/>
        <v>36</v>
      </c>
      <c r="B51" s="35"/>
      <c r="C51" s="24" t="s">
        <v>17</v>
      </c>
      <c r="D51" s="24" t="s">
        <v>13</v>
      </c>
      <c r="E51" s="24">
        <v>110</v>
      </c>
      <c r="F51" s="27"/>
      <c r="G51" s="25">
        <f t="shared" si="0"/>
        <v>0</v>
      </c>
    </row>
    <row r="52" spans="1:7" x14ac:dyDescent="0.3">
      <c r="A52" s="24">
        <f t="shared" si="1"/>
        <v>37</v>
      </c>
      <c r="B52" s="35"/>
      <c r="C52" s="24" t="s">
        <v>18</v>
      </c>
      <c r="D52" s="24" t="s">
        <v>13</v>
      </c>
      <c r="E52" s="24">
        <v>60</v>
      </c>
      <c r="F52" s="27"/>
      <c r="G52" s="25">
        <f t="shared" si="0"/>
        <v>0</v>
      </c>
    </row>
    <row r="53" spans="1:7" x14ac:dyDescent="0.3">
      <c r="A53" s="24">
        <f t="shared" si="1"/>
        <v>38</v>
      </c>
      <c r="B53" s="35"/>
      <c r="C53" s="24" t="s">
        <v>27</v>
      </c>
      <c r="D53" s="24" t="s">
        <v>13</v>
      </c>
      <c r="E53" s="24">
        <v>30</v>
      </c>
      <c r="F53" s="27"/>
      <c r="G53" s="25">
        <f t="shared" si="0"/>
        <v>0</v>
      </c>
    </row>
    <row r="54" spans="1:7" x14ac:dyDescent="0.3">
      <c r="A54" s="24">
        <f t="shared" si="1"/>
        <v>39</v>
      </c>
      <c r="B54" s="35"/>
      <c r="C54" s="24" t="s">
        <v>21</v>
      </c>
      <c r="D54" s="24" t="s">
        <v>13</v>
      </c>
      <c r="E54" s="24">
        <v>60</v>
      </c>
      <c r="F54" s="27"/>
      <c r="G54" s="25">
        <f t="shared" si="0"/>
        <v>0</v>
      </c>
    </row>
    <row r="55" spans="1:7" x14ac:dyDescent="0.3">
      <c r="A55" s="24">
        <f t="shared" si="1"/>
        <v>40</v>
      </c>
      <c r="B55" s="35"/>
      <c r="C55" s="24" t="s">
        <v>22</v>
      </c>
      <c r="D55" s="24" t="s">
        <v>13</v>
      </c>
      <c r="E55" s="24">
        <v>40</v>
      </c>
      <c r="F55" s="27"/>
      <c r="G55" s="25">
        <f t="shared" si="0"/>
        <v>0</v>
      </c>
    </row>
    <row r="56" spans="1:7" x14ac:dyDescent="0.3">
      <c r="A56" s="24">
        <f t="shared" si="1"/>
        <v>41</v>
      </c>
      <c r="B56" s="35"/>
      <c r="C56" s="24" t="s">
        <v>23</v>
      </c>
      <c r="D56" s="24" t="s">
        <v>13</v>
      </c>
      <c r="E56" s="24">
        <v>12</v>
      </c>
      <c r="F56" s="27"/>
      <c r="G56" s="25">
        <f t="shared" si="0"/>
        <v>0</v>
      </c>
    </row>
    <row r="57" spans="1:7" x14ac:dyDescent="0.3">
      <c r="A57" s="24">
        <f t="shared" si="1"/>
        <v>42</v>
      </c>
      <c r="B57" s="35"/>
      <c r="C57" s="24" t="s">
        <v>24</v>
      </c>
      <c r="D57" s="24" t="s">
        <v>13</v>
      </c>
      <c r="E57" s="24">
        <v>20</v>
      </c>
      <c r="F57" s="27"/>
      <c r="G57" s="25">
        <f t="shared" si="0"/>
        <v>0</v>
      </c>
    </row>
    <row r="58" spans="1:7" x14ac:dyDescent="0.3">
      <c r="A58" s="24">
        <f t="shared" si="1"/>
        <v>43</v>
      </c>
      <c r="B58" s="36"/>
      <c r="C58" s="24" t="s">
        <v>25</v>
      </c>
      <c r="D58" s="24" t="s">
        <v>13</v>
      </c>
      <c r="E58" s="24">
        <v>10</v>
      </c>
      <c r="F58" s="27"/>
      <c r="G58" s="25">
        <f t="shared" si="0"/>
        <v>0</v>
      </c>
    </row>
    <row r="59" spans="1:7" x14ac:dyDescent="0.3">
      <c r="A59" s="24">
        <f t="shared" si="1"/>
        <v>44</v>
      </c>
      <c r="B59" s="34" t="s">
        <v>30</v>
      </c>
      <c r="C59" s="24" t="s">
        <v>12</v>
      </c>
      <c r="D59" s="24" t="s">
        <v>13</v>
      </c>
      <c r="E59" s="24">
        <v>6</v>
      </c>
      <c r="F59" s="27"/>
      <c r="G59" s="25">
        <f t="shared" si="0"/>
        <v>0</v>
      </c>
    </row>
    <row r="60" spans="1:7" x14ac:dyDescent="0.3">
      <c r="A60" s="24">
        <f t="shared" si="1"/>
        <v>45</v>
      </c>
      <c r="B60" s="35"/>
      <c r="C60" s="24" t="s">
        <v>14</v>
      </c>
      <c r="D60" s="24" t="s">
        <v>13</v>
      </c>
      <c r="E60" s="24">
        <v>3</v>
      </c>
      <c r="F60" s="27"/>
      <c r="G60" s="25">
        <f t="shared" si="0"/>
        <v>0</v>
      </c>
    </row>
    <row r="61" spans="1:7" x14ac:dyDescent="0.3">
      <c r="A61" s="24">
        <f t="shared" si="1"/>
        <v>46</v>
      </c>
      <c r="B61" s="35"/>
      <c r="C61" s="24" t="s">
        <v>15</v>
      </c>
      <c r="D61" s="24" t="s">
        <v>13</v>
      </c>
      <c r="E61" s="24">
        <v>6</v>
      </c>
      <c r="F61" s="27"/>
      <c r="G61" s="25">
        <f t="shared" si="0"/>
        <v>0</v>
      </c>
    </row>
    <row r="62" spans="1:7" x14ac:dyDescent="0.3">
      <c r="A62" s="24">
        <f t="shared" si="1"/>
        <v>47</v>
      </c>
      <c r="B62" s="35"/>
      <c r="C62" s="24" t="s">
        <v>31</v>
      </c>
      <c r="D62" s="24" t="s">
        <v>13</v>
      </c>
      <c r="E62" s="24">
        <v>6</v>
      </c>
      <c r="F62" s="27"/>
      <c r="G62" s="25">
        <f t="shared" si="0"/>
        <v>0</v>
      </c>
    </row>
    <row r="63" spans="1:7" x14ac:dyDescent="0.3">
      <c r="A63" s="24">
        <f t="shared" si="1"/>
        <v>48</v>
      </c>
      <c r="B63" s="35"/>
      <c r="C63" s="24" t="s">
        <v>18</v>
      </c>
      <c r="D63" s="24" t="s">
        <v>13</v>
      </c>
      <c r="E63" s="24">
        <v>2</v>
      </c>
      <c r="F63" s="27"/>
      <c r="G63" s="25">
        <f t="shared" si="0"/>
        <v>0</v>
      </c>
    </row>
    <row r="64" spans="1:7" x14ac:dyDescent="0.3">
      <c r="A64" s="24">
        <f t="shared" si="1"/>
        <v>49</v>
      </c>
      <c r="B64" s="35"/>
      <c r="C64" s="24" t="s">
        <v>27</v>
      </c>
      <c r="D64" s="24" t="s">
        <v>20</v>
      </c>
      <c r="E64" s="24">
        <v>6</v>
      </c>
      <c r="F64" s="27"/>
      <c r="G64" s="25">
        <f t="shared" si="0"/>
        <v>0</v>
      </c>
    </row>
    <row r="65" spans="1:7" x14ac:dyDescent="0.3">
      <c r="A65" s="24">
        <f t="shared" si="1"/>
        <v>50</v>
      </c>
      <c r="B65" s="35"/>
      <c r="C65" s="24" t="s">
        <v>32</v>
      </c>
      <c r="D65" s="24" t="s">
        <v>13</v>
      </c>
      <c r="E65" s="24">
        <v>3</v>
      </c>
      <c r="F65" s="27"/>
      <c r="G65" s="25">
        <f t="shared" si="0"/>
        <v>0</v>
      </c>
    </row>
    <row r="66" spans="1:7" x14ac:dyDescent="0.3">
      <c r="A66" s="24">
        <f t="shared" si="1"/>
        <v>51</v>
      </c>
      <c r="B66" s="35"/>
      <c r="C66" s="24" t="s">
        <v>22</v>
      </c>
      <c r="D66" s="24" t="s">
        <v>13</v>
      </c>
      <c r="E66" s="24">
        <v>3</v>
      </c>
      <c r="F66" s="27"/>
      <c r="G66" s="25">
        <f t="shared" si="0"/>
        <v>0</v>
      </c>
    </row>
    <row r="67" spans="1:7" x14ac:dyDescent="0.3">
      <c r="A67" s="24">
        <f t="shared" si="1"/>
        <v>52</v>
      </c>
      <c r="B67" s="35"/>
      <c r="C67" s="24" t="s">
        <v>23</v>
      </c>
      <c r="D67" s="24" t="s">
        <v>20</v>
      </c>
      <c r="E67" s="24">
        <v>3</v>
      </c>
      <c r="F67" s="27"/>
      <c r="G67" s="25">
        <f t="shared" si="0"/>
        <v>0</v>
      </c>
    </row>
    <row r="68" spans="1:7" x14ac:dyDescent="0.3">
      <c r="A68" s="24">
        <f t="shared" si="1"/>
        <v>53</v>
      </c>
      <c r="B68" s="35"/>
      <c r="C68" s="24" t="s">
        <v>24</v>
      </c>
      <c r="D68" s="24" t="s">
        <v>20</v>
      </c>
      <c r="E68" s="24">
        <v>3</v>
      </c>
      <c r="F68" s="27"/>
      <c r="G68" s="25">
        <f t="shared" si="0"/>
        <v>0</v>
      </c>
    </row>
    <row r="69" spans="1:7" x14ac:dyDescent="0.3">
      <c r="A69" s="24">
        <f t="shared" si="1"/>
        <v>54</v>
      </c>
      <c r="B69" s="36"/>
      <c r="C69" s="24" t="s">
        <v>25</v>
      </c>
      <c r="D69" s="24" t="s">
        <v>13</v>
      </c>
      <c r="E69" s="24">
        <v>3</v>
      </c>
      <c r="F69" s="27"/>
      <c r="G69" s="25">
        <f t="shared" si="0"/>
        <v>0</v>
      </c>
    </row>
    <row r="70" spans="1:7" ht="27.6" customHeight="1" x14ac:dyDescent="0.3">
      <c r="A70" s="24">
        <f t="shared" si="1"/>
        <v>55</v>
      </c>
      <c r="B70" s="44" t="s">
        <v>33</v>
      </c>
      <c r="C70" s="24" t="s">
        <v>15</v>
      </c>
      <c r="D70" s="24" t="s">
        <v>13</v>
      </c>
      <c r="E70" s="24">
        <v>25</v>
      </c>
      <c r="F70" s="27"/>
      <c r="G70" s="25">
        <f t="shared" si="0"/>
        <v>0</v>
      </c>
    </row>
    <row r="71" spans="1:7" ht="25.8" customHeight="1" x14ac:dyDescent="0.3">
      <c r="A71" s="24">
        <f t="shared" si="1"/>
        <v>56</v>
      </c>
      <c r="B71" s="44"/>
      <c r="C71" s="24" t="s">
        <v>17</v>
      </c>
      <c r="D71" s="24" t="s">
        <v>13</v>
      </c>
      <c r="E71" s="24">
        <v>10</v>
      </c>
      <c r="F71" s="27"/>
      <c r="G71" s="25">
        <f t="shared" si="0"/>
        <v>0</v>
      </c>
    </row>
    <row r="72" spans="1:7" ht="30.6" customHeight="1" x14ac:dyDescent="0.3">
      <c r="A72" s="24">
        <f t="shared" si="1"/>
        <v>57</v>
      </c>
      <c r="B72" s="44"/>
      <c r="C72" s="24" t="s">
        <v>18</v>
      </c>
      <c r="D72" s="24" t="s">
        <v>20</v>
      </c>
      <c r="E72" s="24">
        <v>12</v>
      </c>
      <c r="F72" s="27"/>
      <c r="G72" s="25">
        <f t="shared" si="0"/>
        <v>0</v>
      </c>
    </row>
    <row r="73" spans="1:7" ht="55.2" x14ac:dyDescent="0.3">
      <c r="A73" s="24">
        <f t="shared" si="1"/>
        <v>58</v>
      </c>
      <c r="B73" s="24" t="s">
        <v>34</v>
      </c>
      <c r="C73" s="24" t="s">
        <v>15</v>
      </c>
      <c r="D73" s="24" t="s">
        <v>13</v>
      </c>
      <c r="E73" s="24">
        <v>30</v>
      </c>
      <c r="F73" s="27"/>
      <c r="G73" s="25">
        <f t="shared" si="0"/>
        <v>0</v>
      </c>
    </row>
    <row r="74" spans="1:7" ht="41.4" x14ac:dyDescent="0.3">
      <c r="A74" s="24">
        <f t="shared" si="1"/>
        <v>59</v>
      </c>
      <c r="B74" s="24" t="s">
        <v>35</v>
      </c>
      <c r="C74" s="24" t="s">
        <v>17</v>
      </c>
      <c r="D74" s="24" t="s">
        <v>13</v>
      </c>
      <c r="E74" s="24">
        <v>30</v>
      </c>
      <c r="F74" s="27"/>
      <c r="G74" s="25">
        <f t="shared" si="0"/>
        <v>0</v>
      </c>
    </row>
    <row r="75" spans="1:7" ht="55.2" x14ac:dyDescent="0.3">
      <c r="A75" s="24">
        <f t="shared" si="1"/>
        <v>60</v>
      </c>
      <c r="B75" s="24" t="s">
        <v>36</v>
      </c>
      <c r="C75" s="24" t="s">
        <v>18</v>
      </c>
      <c r="D75" s="24" t="s">
        <v>13</v>
      </c>
      <c r="E75" s="24">
        <v>30</v>
      </c>
      <c r="F75" s="27"/>
      <c r="G75" s="25">
        <f t="shared" si="0"/>
        <v>0</v>
      </c>
    </row>
    <row r="76" spans="1:7" ht="41.4" x14ac:dyDescent="0.3">
      <c r="A76" s="24">
        <f t="shared" si="1"/>
        <v>61</v>
      </c>
      <c r="B76" s="24" t="s">
        <v>37</v>
      </c>
      <c r="C76" s="24" t="s">
        <v>38</v>
      </c>
      <c r="D76" s="24" t="s">
        <v>39</v>
      </c>
      <c r="E76" s="24">
        <v>50000</v>
      </c>
      <c r="F76" s="27"/>
      <c r="G76" s="25">
        <f t="shared" si="0"/>
        <v>0</v>
      </c>
    </row>
    <row r="77" spans="1:7" ht="41.4" x14ac:dyDescent="0.3">
      <c r="A77" s="24">
        <f t="shared" si="1"/>
        <v>62</v>
      </c>
      <c r="B77" s="24" t="s">
        <v>40</v>
      </c>
      <c r="C77" s="24" t="s">
        <v>38</v>
      </c>
      <c r="D77" s="24" t="s">
        <v>39</v>
      </c>
      <c r="E77" s="24">
        <v>30000</v>
      </c>
      <c r="F77" s="27"/>
      <c r="G77" s="25">
        <f t="shared" si="0"/>
        <v>0</v>
      </c>
    </row>
    <row r="78" spans="1:7" ht="41.4" x14ac:dyDescent="0.3">
      <c r="A78" s="24">
        <f t="shared" si="1"/>
        <v>63</v>
      </c>
      <c r="B78" s="24" t="s">
        <v>41</v>
      </c>
      <c r="C78" s="24" t="s">
        <v>38</v>
      </c>
      <c r="D78" s="24" t="s">
        <v>13</v>
      </c>
      <c r="E78" s="24">
        <v>20</v>
      </c>
      <c r="F78" s="27"/>
      <c r="G78" s="25">
        <f t="shared" si="0"/>
        <v>0</v>
      </c>
    </row>
    <row r="79" spans="1:7" ht="41.4" x14ac:dyDescent="0.3">
      <c r="A79" s="24">
        <f t="shared" si="1"/>
        <v>64</v>
      </c>
      <c r="B79" s="24" t="s">
        <v>42</v>
      </c>
      <c r="C79" s="24" t="s">
        <v>43</v>
      </c>
      <c r="D79" s="24" t="s">
        <v>13</v>
      </c>
      <c r="E79" s="24">
        <v>20</v>
      </c>
      <c r="F79" s="28"/>
      <c r="G79" s="25">
        <f t="shared" si="0"/>
        <v>0</v>
      </c>
    </row>
    <row r="80" spans="1:7" ht="41.4" x14ac:dyDescent="0.3">
      <c r="A80" s="24">
        <f t="shared" si="1"/>
        <v>65</v>
      </c>
      <c r="B80" s="24" t="s">
        <v>44</v>
      </c>
      <c r="C80" s="24" t="s">
        <v>45</v>
      </c>
      <c r="D80" s="24" t="s">
        <v>13</v>
      </c>
      <c r="E80" s="24">
        <v>20</v>
      </c>
      <c r="F80" s="28"/>
      <c r="G80" s="25">
        <f t="shared" si="0"/>
        <v>0</v>
      </c>
    </row>
    <row r="81" spans="1:7" ht="41.4" x14ac:dyDescent="0.3">
      <c r="A81" s="24">
        <f t="shared" si="1"/>
        <v>66</v>
      </c>
      <c r="B81" s="24" t="s">
        <v>46</v>
      </c>
      <c r="C81" s="24" t="s">
        <v>45</v>
      </c>
      <c r="D81" s="24" t="s">
        <v>13</v>
      </c>
      <c r="E81" s="24">
        <v>20</v>
      </c>
      <c r="F81" s="28"/>
      <c r="G81" s="25">
        <f t="shared" ref="G81:G103" si="2">ROUND(E81*F81,2)</f>
        <v>0</v>
      </c>
    </row>
    <row r="82" spans="1:7" ht="27.6" x14ac:dyDescent="0.3">
      <c r="A82" s="24">
        <f t="shared" ref="A82:A103" si="3">A81+1</f>
        <v>67</v>
      </c>
      <c r="B82" s="24" t="s">
        <v>47</v>
      </c>
      <c r="C82" s="24" t="s">
        <v>48</v>
      </c>
      <c r="D82" s="24" t="s">
        <v>13</v>
      </c>
      <c r="E82" s="24">
        <v>10</v>
      </c>
      <c r="F82" s="28"/>
      <c r="G82" s="25">
        <f t="shared" si="2"/>
        <v>0</v>
      </c>
    </row>
    <row r="83" spans="1:7" ht="27.6" x14ac:dyDescent="0.3">
      <c r="A83" s="24">
        <f t="shared" si="3"/>
        <v>68</v>
      </c>
      <c r="B83" s="24" t="s">
        <v>49</v>
      </c>
      <c r="C83" s="24" t="s">
        <v>48</v>
      </c>
      <c r="D83" s="24" t="s">
        <v>13</v>
      </c>
      <c r="E83" s="24">
        <v>10</v>
      </c>
      <c r="F83" s="28"/>
      <c r="G83" s="25">
        <f t="shared" si="2"/>
        <v>0</v>
      </c>
    </row>
    <row r="84" spans="1:7" ht="27.6" x14ac:dyDescent="0.3">
      <c r="A84" s="24">
        <f t="shared" si="3"/>
        <v>69</v>
      </c>
      <c r="B84" s="24" t="s">
        <v>50</v>
      </c>
      <c r="C84" s="24" t="s">
        <v>48</v>
      </c>
      <c r="D84" s="24" t="s">
        <v>13</v>
      </c>
      <c r="E84" s="24">
        <v>10</v>
      </c>
      <c r="F84" s="28"/>
      <c r="G84" s="25">
        <f t="shared" si="2"/>
        <v>0</v>
      </c>
    </row>
    <row r="85" spans="1:7" ht="41.4" x14ac:dyDescent="0.3">
      <c r="A85" s="24">
        <f t="shared" si="3"/>
        <v>70</v>
      </c>
      <c r="B85" s="24" t="s">
        <v>51</v>
      </c>
      <c r="C85" s="24" t="s">
        <v>52</v>
      </c>
      <c r="D85" s="24" t="s">
        <v>13</v>
      </c>
      <c r="E85" s="24">
        <v>150</v>
      </c>
      <c r="F85" s="27"/>
      <c r="G85" s="25">
        <f t="shared" si="2"/>
        <v>0</v>
      </c>
    </row>
    <row r="86" spans="1:7" ht="27.6" x14ac:dyDescent="0.3">
      <c r="A86" s="24">
        <f t="shared" si="3"/>
        <v>71</v>
      </c>
      <c r="B86" s="24" t="s">
        <v>53</v>
      </c>
      <c r="C86" s="24"/>
      <c r="D86" s="24" t="s">
        <v>13</v>
      </c>
      <c r="E86" s="24">
        <v>60</v>
      </c>
      <c r="F86" s="27"/>
      <c r="G86" s="25">
        <f t="shared" si="2"/>
        <v>0</v>
      </c>
    </row>
    <row r="87" spans="1:7" ht="27.6" x14ac:dyDescent="0.3">
      <c r="A87" s="24">
        <f t="shared" si="3"/>
        <v>72</v>
      </c>
      <c r="B87" s="24" t="s">
        <v>54</v>
      </c>
      <c r="C87" s="24"/>
      <c r="D87" s="24" t="s">
        <v>13</v>
      </c>
      <c r="E87" s="24">
        <v>90</v>
      </c>
      <c r="F87" s="27"/>
      <c r="G87" s="25">
        <f t="shared" si="2"/>
        <v>0</v>
      </c>
    </row>
    <row r="88" spans="1:7" ht="27.6" x14ac:dyDescent="0.3">
      <c r="A88" s="24">
        <f t="shared" si="3"/>
        <v>73</v>
      </c>
      <c r="B88" s="24" t="s">
        <v>55</v>
      </c>
      <c r="C88" s="24"/>
      <c r="D88" s="24" t="s">
        <v>13</v>
      </c>
      <c r="E88" s="24">
        <v>90</v>
      </c>
      <c r="F88" s="27"/>
      <c r="G88" s="25">
        <f t="shared" si="2"/>
        <v>0</v>
      </c>
    </row>
    <row r="89" spans="1:7" x14ac:dyDescent="0.3">
      <c r="A89" s="24">
        <f t="shared" si="3"/>
        <v>74</v>
      </c>
      <c r="B89" s="24" t="s">
        <v>56</v>
      </c>
      <c r="C89" s="24"/>
      <c r="D89" s="24" t="s">
        <v>20</v>
      </c>
      <c r="E89" s="24">
        <v>150</v>
      </c>
      <c r="F89" s="27"/>
      <c r="G89" s="25">
        <f t="shared" si="2"/>
        <v>0</v>
      </c>
    </row>
    <row r="90" spans="1:7" ht="41.4" x14ac:dyDescent="0.3">
      <c r="A90" s="24">
        <f t="shared" si="3"/>
        <v>75</v>
      </c>
      <c r="B90" s="24" t="s">
        <v>57</v>
      </c>
      <c r="C90" s="24"/>
      <c r="D90" s="24" t="s">
        <v>13</v>
      </c>
      <c r="E90" s="24">
        <v>150</v>
      </c>
      <c r="F90" s="27"/>
      <c r="G90" s="25">
        <f t="shared" si="2"/>
        <v>0</v>
      </c>
    </row>
    <row r="91" spans="1:7" ht="41.4" x14ac:dyDescent="0.3">
      <c r="A91" s="24">
        <f t="shared" si="3"/>
        <v>76</v>
      </c>
      <c r="B91" s="24" t="s">
        <v>58</v>
      </c>
      <c r="C91" s="24"/>
      <c r="D91" s="24" t="s">
        <v>13</v>
      </c>
      <c r="E91" s="24">
        <v>150</v>
      </c>
      <c r="F91" s="27"/>
      <c r="G91" s="25">
        <f t="shared" si="2"/>
        <v>0</v>
      </c>
    </row>
    <row r="92" spans="1:7" ht="41.4" x14ac:dyDescent="0.3">
      <c r="A92" s="24">
        <f t="shared" si="3"/>
        <v>77</v>
      </c>
      <c r="B92" s="24" t="s">
        <v>59</v>
      </c>
      <c r="C92" s="24"/>
      <c r="D92" s="24" t="s">
        <v>13</v>
      </c>
      <c r="E92" s="24">
        <v>60</v>
      </c>
      <c r="F92" s="27"/>
      <c r="G92" s="25">
        <f t="shared" si="2"/>
        <v>0</v>
      </c>
    </row>
    <row r="93" spans="1:7" ht="41.4" x14ac:dyDescent="0.3">
      <c r="A93" s="24">
        <f t="shared" si="3"/>
        <v>78</v>
      </c>
      <c r="B93" s="24" t="s">
        <v>60</v>
      </c>
      <c r="C93" s="24"/>
      <c r="D93" s="24" t="s">
        <v>20</v>
      </c>
      <c r="E93" s="24">
        <v>90</v>
      </c>
      <c r="F93" s="27"/>
      <c r="G93" s="25">
        <f t="shared" si="2"/>
        <v>0</v>
      </c>
    </row>
    <row r="94" spans="1:7" ht="82.8" x14ac:dyDescent="0.3">
      <c r="A94" s="24">
        <f t="shared" si="3"/>
        <v>79</v>
      </c>
      <c r="B94" s="24" t="s">
        <v>78</v>
      </c>
      <c r="C94" s="24" t="s">
        <v>52</v>
      </c>
      <c r="D94" s="24" t="s">
        <v>13</v>
      </c>
      <c r="E94" s="24">
        <v>150</v>
      </c>
      <c r="F94" s="27"/>
      <c r="G94" s="25">
        <f t="shared" si="2"/>
        <v>0</v>
      </c>
    </row>
    <row r="95" spans="1:7" x14ac:dyDescent="0.3">
      <c r="A95" s="24">
        <f t="shared" si="3"/>
        <v>80</v>
      </c>
      <c r="B95" s="24" t="s">
        <v>61</v>
      </c>
      <c r="C95" s="24" t="s">
        <v>62</v>
      </c>
      <c r="D95" s="24" t="s">
        <v>63</v>
      </c>
      <c r="E95" s="24">
        <v>10</v>
      </c>
      <c r="F95" s="27"/>
      <c r="G95" s="25">
        <f t="shared" si="2"/>
        <v>0</v>
      </c>
    </row>
    <row r="96" spans="1:7" x14ac:dyDescent="0.3">
      <c r="A96" s="24">
        <f t="shared" si="3"/>
        <v>81</v>
      </c>
      <c r="B96" s="24" t="s">
        <v>64</v>
      </c>
      <c r="C96" s="24" t="s">
        <v>65</v>
      </c>
      <c r="D96" s="24" t="s">
        <v>63</v>
      </c>
      <c r="E96" s="24">
        <v>5</v>
      </c>
      <c r="F96" s="27"/>
      <c r="G96" s="25">
        <f t="shared" si="2"/>
        <v>0</v>
      </c>
    </row>
    <row r="97" spans="1:7" x14ac:dyDescent="0.3">
      <c r="A97" s="24">
        <f t="shared" si="3"/>
        <v>82</v>
      </c>
      <c r="B97" s="24" t="s">
        <v>64</v>
      </c>
      <c r="C97" s="24" t="s">
        <v>66</v>
      </c>
      <c r="D97" s="24" t="s">
        <v>63</v>
      </c>
      <c r="E97" s="24">
        <v>5</v>
      </c>
      <c r="F97" s="27"/>
      <c r="G97" s="25">
        <f t="shared" si="2"/>
        <v>0</v>
      </c>
    </row>
    <row r="98" spans="1:7" x14ac:dyDescent="0.3">
      <c r="A98" s="24">
        <f t="shared" si="3"/>
        <v>83</v>
      </c>
      <c r="B98" s="24" t="s">
        <v>64</v>
      </c>
      <c r="C98" s="24" t="s">
        <v>67</v>
      </c>
      <c r="D98" s="24" t="s">
        <v>63</v>
      </c>
      <c r="E98" s="24">
        <v>5</v>
      </c>
      <c r="F98" s="27"/>
      <c r="G98" s="25">
        <f t="shared" si="2"/>
        <v>0</v>
      </c>
    </row>
    <row r="99" spans="1:7" ht="41.4" x14ac:dyDescent="0.3">
      <c r="A99" s="24">
        <f t="shared" si="3"/>
        <v>84</v>
      </c>
      <c r="B99" s="24" t="s">
        <v>61</v>
      </c>
      <c r="C99" s="24" t="s">
        <v>68</v>
      </c>
      <c r="D99" s="24" t="s">
        <v>63</v>
      </c>
      <c r="E99" s="24">
        <v>3</v>
      </c>
      <c r="F99" s="27"/>
      <c r="G99" s="25">
        <f t="shared" si="2"/>
        <v>0</v>
      </c>
    </row>
    <row r="100" spans="1:7" ht="27.6" x14ac:dyDescent="0.3">
      <c r="A100" s="24">
        <f t="shared" si="3"/>
        <v>85</v>
      </c>
      <c r="B100" s="24" t="s">
        <v>69</v>
      </c>
      <c r="C100" s="24" t="s">
        <v>70</v>
      </c>
      <c r="D100" s="24" t="s">
        <v>63</v>
      </c>
      <c r="E100" s="24">
        <v>2</v>
      </c>
      <c r="F100" s="27"/>
      <c r="G100" s="25">
        <f t="shared" si="2"/>
        <v>0</v>
      </c>
    </row>
    <row r="101" spans="1:7" ht="27.6" x14ac:dyDescent="0.3">
      <c r="A101" s="24">
        <f t="shared" si="3"/>
        <v>86</v>
      </c>
      <c r="B101" s="24" t="s">
        <v>71</v>
      </c>
      <c r="C101" s="24" t="s">
        <v>72</v>
      </c>
      <c r="D101" s="24" t="s">
        <v>63</v>
      </c>
      <c r="E101" s="24">
        <v>2</v>
      </c>
      <c r="F101" s="27"/>
      <c r="G101" s="25">
        <f t="shared" si="2"/>
        <v>0</v>
      </c>
    </row>
    <row r="102" spans="1:7" ht="27.6" x14ac:dyDescent="0.3">
      <c r="A102" s="24">
        <f t="shared" si="3"/>
        <v>87</v>
      </c>
      <c r="B102" s="24" t="s">
        <v>73</v>
      </c>
      <c r="C102" s="24" t="s">
        <v>74</v>
      </c>
      <c r="D102" s="24" t="s">
        <v>63</v>
      </c>
      <c r="E102" s="24">
        <v>5</v>
      </c>
      <c r="F102" s="27"/>
      <c r="G102" s="25">
        <f t="shared" si="2"/>
        <v>0</v>
      </c>
    </row>
    <row r="103" spans="1:7" ht="27.6" x14ac:dyDescent="0.3">
      <c r="A103" s="24">
        <f t="shared" si="3"/>
        <v>88</v>
      </c>
      <c r="B103" s="24" t="s">
        <v>73</v>
      </c>
      <c r="C103" s="24" t="s">
        <v>75</v>
      </c>
      <c r="D103" s="24" t="s">
        <v>63</v>
      </c>
      <c r="E103" s="24">
        <v>5</v>
      </c>
      <c r="F103" s="27"/>
      <c r="G103" s="25">
        <f t="shared" si="2"/>
        <v>0</v>
      </c>
    </row>
    <row r="104" spans="1:7" x14ac:dyDescent="0.3">
      <c r="A104" s="42" t="s">
        <v>79</v>
      </c>
      <c r="B104" s="43"/>
      <c r="C104" s="43"/>
      <c r="D104" s="43"/>
      <c r="E104" s="43"/>
      <c r="F104" s="43"/>
      <c r="G104" s="26">
        <f>SUM(G16:G103)</f>
        <v>0</v>
      </c>
    </row>
    <row r="107" spans="1:7" ht="87" customHeight="1" x14ac:dyDescent="0.3">
      <c r="A107" s="37" t="s">
        <v>76</v>
      </c>
      <c r="B107" s="38"/>
      <c r="C107" s="38"/>
      <c r="D107" s="38"/>
      <c r="E107" s="38"/>
      <c r="F107" s="38"/>
      <c r="G107" s="38"/>
    </row>
  </sheetData>
  <sheetProtection algorithmName="SHA-512" hashValue="0AKLUPdj/5jIkhM2QsCa51u+oO38E7bm3XHOn8zxzm2CsBdskkLPMka6Wjnxte9X9djnLO+gPJkBP9OhjBNkIA==" saltValue="Ij+8ZuUilUvHi5hJJ7V2eA==" spinCount="100000" sheet="1" objects="1" scenarios="1"/>
  <mergeCells count="17">
    <mergeCell ref="A107:G107"/>
    <mergeCell ref="A9:G9"/>
    <mergeCell ref="A10:G10"/>
    <mergeCell ref="A104:F104"/>
    <mergeCell ref="B16:B26"/>
    <mergeCell ref="B27:B36"/>
    <mergeCell ref="B37:B47"/>
    <mergeCell ref="B59:B69"/>
    <mergeCell ref="B70:B72"/>
    <mergeCell ref="B12:B13"/>
    <mergeCell ref="E12:E13"/>
    <mergeCell ref="F12:F13"/>
    <mergeCell ref="G12:G13"/>
    <mergeCell ref="B15:G15"/>
    <mergeCell ref="A6:G6"/>
    <mergeCell ref="A3:B3"/>
    <mergeCell ref="B48:B58"/>
  </mergeCells>
  <pageMargins left="0.98425196850393704" right="0.39370078740157483" top="0.78740157480314965" bottom="0.78740157480314965" header="0.31496062992125984" footer="0.31496062992125984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57C3F-CEDF-4404-878B-726F919F90A4}">
  <sheetPr>
    <pageSetUpPr fitToPage="1"/>
  </sheetPr>
  <dimension ref="A1:J101"/>
  <sheetViews>
    <sheetView zoomScaleNormal="100" workbookViewId="0">
      <selection activeCell="C1" sqref="C1"/>
    </sheetView>
  </sheetViews>
  <sheetFormatPr defaultRowHeight="14.4" x14ac:dyDescent="0.3"/>
  <cols>
    <col min="1" max="1" width="8.88671875" style="1"/>
    <col min="2" max="2" width="18.6640625" style="1" customWidth="1"/>
    <col min="3" max="3" width="21.33203125" style="1" customWidth="1"/>
    <col min="4" max="4" width="8.88671875" style="1"/>
    <col min="5" max="5" width="13.44140625" style="1" customWidth="1"/>
    <col min="6" max="6" width="13.109375" style="1" customWidth="1"/>
    <col min="7" max="7" width="17" style="1" customWidth="1"/>
    <col min="8" max="16384" width="8.88671875" style="1"/>
  </cols>
  <sheetData>
    <row r="1" spans="1:10" x14ac:dyDescent="0.3">
      <c r="B1" s="2" t="s">
        <v>108</v>
      </c>
    </row>
    <row r="3" spans="1:10" x14ac:dyDescent="0.3">
      <c r="A3" s="32" t="s">
        <v>0</v>
      </c>
      <c r="B3" s="33"/>
      <c r="C3" s="3" t="s">
        <v>111</v>
      </c>
    </row>
    <row r="5" spans="1:10" x14ac:dyDescent="0.3">
      <c r="A5" s="4" t="s">
        <v>81</v>
      </c>
    </row>
    <row r="6" spans="1:10" s="5" customFormat="1" ht="37.799999999999997" customHeight="1" x14ac:dyDescent="0.3">
      <c r="A6" s="30" t="s">
        <v>109</v>
      </c>
      <c r="B6" s="31"/>
      <c r="C6" s="31"/>
      <c r="D6" s="31"/>
      <c r="E6" s="31"/>
      <c r="F6" s="31"/>
      <c r="G6" s="31"/>
      <c r="I6" s="6"/>
      <c r="J6" s="5" t="s">
        <v>2</v>
      </c>
    </row>
    <row r="7" spans="1:10" s="5" customFormat="1" ht="19.5" customHeight="1" x14ac:dyDescent="0.3">
      <c r="A7" s="7" t="s">
        <v>80</v>
      </c>
      <c r="B7" s="6"/>
      <c r="C7" s="6"/>
      <c r="D7" s="8"/>
      <c r="E7" s="6"/>
      <c r="I7" s="6"/>
    </row>
    <row r="8" spans="1:10" s="5" customFormat="1" ht="19.5" customHeight="1" x14ac:dyDescent="0.3">
      <c r="A8" s="6" t="s">
        <v>110</v>
      </c>
      <c r="B8" s="6"/>
      <c r="C8" s="6"/>
      <c r="D8" s="8"/>
      <c r="E8" s="6"/>
      <c r="I8" s="6"/>
    </row>
    <row r="9" spans="1:10" s="9" customFormat="1" ht="30.6" customHeight="1" x14ac:dyDescent="0.3">
      <c r="A9" s="39" t="s">
        <v>3</v>
      </c>
      <c r="B9" s="40"/>
      <c r="C9" s="40"/>
      <c r="D9" s="40"/>
      <c r="E9" s="40"/>
      <c r="F9" s="40"/>
      <c r="G9" s="40"/>
      <c r="I9" s="10"/>
    </row>
    <row r="10" spans="1:10" s="5" customFormat="1" ht="33.6" customHeight="1" x14ac:dyDescent="0.3">
      <c r="A10" s="41" t="s">
        <v>4</v>
      </c>
      <c r="B10" s="31"/>
      <c r="C10" s="31"/>
      <c r="D10" s="31"/>
      <c r="E10" s="31"/>
      <c r="F10" s="31"/>
      <c r="G10" s="31"/>
      <c r="I10" s="6"/>
    </row>
    <row r="12" spans="1:10" ht="27.6" customHeight="1" x14ac:dyDescent="0.3">
      <c r="A12" s="11" t="s">
        <v>5</v>
      </c>
      <c r="B12" s="29" t="s">
        <v>6</v>
      </c>
      <c r="C12" s="12" t="s">
        <v>7</v>
      </c>
      <c r="D12" s="12" t="s">
        <v>8</v>
      </c>
      <c r="E12" s="29" t="s">
        <v>9</v>
      </c>
      <c r="F12" s="29" t="s">
        <v>10</v>
      </c>
      <c r="G12" s="29" t="s">
        <v>77</v>
      </c>
    </row>
    <row r="13" spans="1:10" ht="28.8" customHeight="1" x14ac:dyDescent="0.3">
      <c r="A13" s="13"/>
      <c r="B13" s="29"/>
      <c r="C13" s="13"/>
      <c r="D13" s="13"/>
      <c r="E13" s="29"/>
      <c r="F13" s="29"/>
      <c r="G13" s="29"/>
    </row>
    <row r="14" spans="1:10" x14ac:dyDescent="0.3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</row>
    <row r="15" spans="1:10" ht="14.4" customHeight="1" x14ac:dyDescent="0.3">
      <c r="A15" s="12"/>
      <c r="B15" s="29" t="s">
        <v>11</v>
      </c>
      <c r="C15" s="29"/>
      <c r="D15" s="29"/>
      <c r="E15" s="29"/>
      <c r="F15" s="29"/>
      <c r="G15" s="29"/>
    </row>
    <row r="16" spans="1:10" x14ac:dyDescent="0.3">
      <c r="A16" s="14">
        <v>1</v>
      </c>
      <c r="B16" s="46" t="s">
        <v>16</v>
      </c>
      <c r="C16" s="15" t="s">
        <v>82</v>
      </c>
      <c r="D16" s="14" t="s">
        <v>13</v>
      </c>
      <c r="E16" s="14">
        <v>3</v>
      </c>
      <c r="F16" s="21"/>
      <c r="G16" s="16">
        <f>ROUND(E16*F16,2)</f>
        <v>0</v>
      </c>
    </row>
    <row r="17" spans="1:7" x14ac:dyDescent="0.3">
      <c r="A17" s="14">
        <f>A16+1</f>
        <v>2</v>
      </c>
      <c r="B17" s="35"/>
      <c r="C17" s="15" t="s">
        <v>83</v>
      </c>
      <c r="D17" s="14" t="s">
        <v>13</v>
      </c>
      <c r="E17" s="14">
        <v>3</v>
      </c>
      <c r="F17" s="21"/>
      <c r="G17" s="16">
        <f t="shared" ref="G17:G80" si="0">ROUND(E17*F17,2)</f>
        <v>0</v>
      </c>
    </row>
    <row r="18" spans="1:7" x14ac:dyDescent="0.3">
      <c r="A18" s="14">
        <f>A17+1</f>
        <v>3</v>
      </c>
      <c r="B18" s="35"/>
      <c r="C18" s="15" t="s">
        <v>84</v>
      </c>
      <c r="D18" s="14" t="s">
        <v>13</v>
      </c>
      <c r="E18" s="14">
        <v>4</v>
      </c>
      <c r="F18" s="21"/>
      <c r="G18" s="16">
        <f t="shared" si="0"/>
        <v>0</v>
      </c>
    </row>
    <row r="19" spans="1:7" x14ac:dyDescent="0.3">
      <c r="A19" s="14">
        <f t="shared" ref="A19:A82" si="1">A18+1</f>
        <v>4</v>
      </c>
      <c r="B19" s="35"/>
      <c r="C19" s="15" t="s">
        <v>82</v>
      </c>
      <c r="D19" s="14" t="s">
        <v>13</v>
      </c>
      <c r="E19" s="17">
        <v>3</v>
      </c>
      <c r="F19" s="21"/>
      <c r="G19" s="16">
        <f t="shared" si="0"/>
        <v>0</v>
      </c>
    </row>
    <row r="20" spans="1:7" x14ac:dyDescent="0.3">
      <c r="A20" s="14">
        <f t="shared" si="1"/>
        <v>5</v>
      </c>
      <c r="B20" s="35"/>
      <c r="C20" s="15" t="s">
        <v>85</v>
      </c>
      <c r="D20" s="14" t="s">
        <v>13</v>
      </c>
      <c r="E20" s="17">
        <v>3</v>
      </c>
      <c r="F20" s="21"/>
      <c r="G20" s="16">
        <f t="shared" si="0"/>
        <v>0</v>
      </c>
    </row>
    <row r="21" spans="1:7" x14ac:dyDescent="0.3">
      <c r="A21" s="14">
        <f t="shared" si="1"/>
        <v>6</v>
      </c>
      <c r="B21" s="35"/>
      <c r="C21" s="15" t="s">
        <v>86</v>
      </c>
      <c r="D21" s="14" t="s">
        <v>20</v>
      </c>
      <c r="E21" s="14">
        <v>3</v>
      </c>
      <c r="F21" s="21"/>
      <c r="G21" s="16">
        <f t="shared" si="0"/>
        <v>0</v>
      </c>
    </row>
    <row r="22" spans="1:7" x14ac:dyDescent="0.3">
      <c r="A22" s="14">
        <f t="shared" si="1"/>
        <v>7</v>
      </c>
      <c r="B22" s="35"/>
      <c r="C22" s="15" t="s">
        <v>87</v>
      </c>
      <c r="D22" s="14" t="s">
        <v>13</v>
      </c>
      <c r="E22" s="14">
        <v>3</v>
      </c>
      <c r="F22" s="21"/>
      <c r="G22" s="16">
        <f t="shared" si="0"/>
        <v>0</v>
      </c>
    </row>
    <row r="23" spans="1:7" x14ac:dyDescent="0.3">
      <c r="A23" s="14">
        <f t="shared" si="1"/>
        <v>8</v>
      </c>
      <c r="B23" s="35"/>
      <c r="C23" s="15" t="s">
        <v>88</v>
      </c>
      <c r="D23" s="14" t="s">
        <v>13</v>
      </c>
      <c r="E23" s="14">
        <v>3</v>
      </c>
      <c r="F23" s="21"/>
      <c r="G23" s="16">
        <f t="shared" si="0"/>
        <v>0</v>
      </c>
    </row>
    <row r="24" spans="1:7" x14ac:dyDescent="0.3">
      <c r="A24" s="14">
        <f t="shared" si="1"/>
        <v>9</v>
      </c>
      <c r="B24" s="35"/>
      <c r="C24" s="15" t="s">
        <v>89</v>
      </c>
      <c r="D24" s="14" t="s">
        <v>13</v>
      </c>
      <c r="E24" s="14">
        <v>3</v>
      </c>
      <c r="F24" s="21"/>
      <c r="G24" s="16">
        <f t="shared" si="0"/>
        <v>0</v>
      </c>
    </row>
    <row r="25" spans="1:7" x14ac:dyDescent="0.3">
      <c r="A25" s="14">
        <f t="shared" si="1"/>
        <v>10</v>
      </c>
      <c r="B25" s="35"/>
      <c r="C25" s="15" t="s">
        <v>90</v>
      </c>
      <c r="D25" s="14" t="s">
        <v>13</v>
      </c>
      <c r="E25" s="14">
        <v>3</v>
      </c>
      <c r="F25" s="21"/>
      <c r="G25" s="16">
        <f t="shared" si="0"/>
        <v>0</v>
      </c>
    </row>
    <row r="26" spans="1:7" x14ac:dyDescent="0.3">
      <c r="A26" s="14">
        <f t="shared" si="1"/>
        <v>11</v>
      </c>
      <c r="B26" s="36"/>
      <c r="C26" s="15" t="s">
        <v>91</v>
      </c>
      <c r="D26" s="14" t="s">
        <v>13</v>
      </c>
      <c r="E26" s="14">
        <v>3</v>
      </c>
      <c r="F26" s="21"/>
      <c r="G26" s="16">
        <f t="shared" si="0"/>
        <v>0</v>
      </c>
    </row>
    <row r="27" spans="1:7" x14ac:dyDescent="0.3">
      <c r="A27" s="14">
        <f t="shared" si="1"/>
        <v>12</v>
      </c>
      <c r="B27" s="34" t="s">
        <v>26</v>
      </c>
      <c r="C27" s="15" t="s">
        <v>82</v>
      </c>
      <c r="D27" s="14" t="s">
        <v>20</v>
      </c>
      <c r="E27" s="14">
        <v>60</v>
      </c>
      <c r="F27" s="21"/>
      <c r="G27" s="16">
        <f t="shared" si="0"/>
        <v>0</v>
      </c>
    </row>
    <row r="28" spans="1:7" x14ac:dyDescent="0.3">
      <c r="A28" s="14">
        <f t="shared" si="1"/>
        <v>13</v>
      </c>
      <c r="B28" s="35"/>
      <c r="C28" s="15" t="s">
        <v>83</v>
      </c>
      <c r="D28" s="14" t="s">
        <v>20</v>
      </c>
      <c r="E28" s="14">
        <v>12</v>
      </c>
      <c r="F28" s="21"/>
      <c r="G28" s="16">
        <f t="shared" si="0"/>
        <v>0</v>
      </c>
    </row>
    <row r="29" spans="1:7" x14ac:dyDescent="0.3">
      <c r="A29" s="14">
        <f t="shared" si="1"/>
        <v>14</v>
      </c>
      <c r="B29" s="35"/>
      <c r="C29" s="15" t="s">
        <v>84</v>
      </c>
      <c r="D29" s="14" t="s">
        <v>13</v>
      </c>
      <c r="E29" s="14">
        <v>30</v>
      </c>
      <c r="F29" s="21"/>
      <c r="G29" s="16">
        <f t="shared" si="0"/>
        <v>0</v>
      </c>
    </row>
    <row r="30" spans="1:7" x14ac:dyDescent="0.3">
      <c r="A30" s="14">
        <f t="shared" si="1"/>
        <v>15</v>
      </c>
      <c r="B30" s="35"/>
      <c r="C30" s="15" t="s">
        <v>82</v>
      </c>
      <c r="D30" s="14" t="s">
        <v>13</v>
      </c>
      <c r="E30" s="14">
        <v>60</v>
      </c>
      <c r="F30" s="21"/>
      <c r="G30" s="16">
        <f t="shared" si="0"/>
        <v>0</v>
      </c>
    </row>
    <row r="31" spans="1:7" x14ac:dyDescent="0.3">
      <c r="A31" s="14">
        <f t="shared" si="1"/>
        <v>16</v>
      </c>
      <c r="B31" s="35"/>
      <c r="C31" s="15" t="s">
        <v>85</v>
      </c>
      <c r="D31" s="14" t="s">
        <v>13</v>
      </c>
      <c r="E31" s="14">
        <v>55</v>
      </c>
      <c r="F31" s="21"/>
      <c r="G31" s="16">
        <f t="shared" si="0"/>
        <v>0</v>
      </c>
    </row>
    <row r="32" spans="1:7" x14ac:dyDescent="0.3">
      <c r="A32" s="14">
        <f t="shared" si="1"/>
        <v>17</v>
      </c>
      <c r="B32" s="35"/>
      <c r="C32" s="15" t="s">
        <v>86</v>
      </c>
      <c r="D32" s="14" t="s">
        <v>13</v>
      </c>
      <c r="E32" s="14">
        <v>18</v>
      </c>
      <c r="F32" s="21"/>
      <c r="G32" s="16">
        <f t="shared" si="0"/>
        <v>0</v>
      </c>
    </row>
    <row r="33" spans="1:7" x14ac:dyDescent="0.3">
      <c r="A33" s="14">
        <f t="shared" si="1"/>
        <v>18</v>
      </c>
      <c r="B33" s="35"/>
      <c r="C33" s="15" t="s">
        <v>87</v>
      </c>
      <c r="D33" s="14" t="s">
        <v>20</v>
      </c>
      <c r="E33" s="14">
        <v>25</v>
      </c>
      <c r="F33" s="21"/>
      <c r="G33" s="16">
        <f t="shared" si="0"/>
        <v>0</v>
      </c>
    </row>
    <row r="34" spans="1:7" x14ac:dyDescent="0.3">
      <c r="A34" s="14">
        <f t="shared" si="1"/>
        <v>19</v>
      </c>
      <c r="B34" s="35"/>
      <c r="C34" s="15" t="s">
        <v>88</v>
      </c>
      <c r="D34" s="14" t="s">
        <v>13</v>
      </c>
      <c r="E34" s="14">
        <v>25</v>
      </c>
      <c r="F34" s="21"/>
      <c r="G34" s="16">
        <f t="shared" si="0"/>
        <v>0</v>
      </c>
    </row>
    <row r="35" spans="1:7" x14ac:dyDescent="0.3">
      <c r="A35" s="14">
        <f t="shared" si="1"/>
        <v>20</v>
      </c>
      <c r="B35" s="35"/>
      <c r="C35" s="15" t="s">
        <v>89</v>
      </c>
      <c r="D35" s="14" t="s">
        <v>20</v>
      </c>
      <c r="E35" s="14">
        <v>45</v>
      </c>
      <c r="F35" s="21"/>
      <c r="G35" s="16">
        <f t="shared" si="0"/>
        <v>0</v>
      </c>
    </row>
    <row r="36" spans="1:7" x14ac:dyDescent="0.3">
      <c r="A36" s="14">
        <f t="shared" si="1"/>
        <v>21</v>
      </c>
      <c r="B36" s="36"/>
      <c r="C36" s="15" t="s">
        <v>90</v>
      </c>
      <c r="D36" s="14" t="s">
        <v>13</v>
      </c>
      <c r="E36" s="14">
        <v>12</v>
      </c>
      <c r="F36" s="21"/>
      <c r="G36" s="16">
        <f t="shared" si="0"/>
        <v>0</v>
      </c>
    </row>
    <row r="37" spans="1:7" x14ac:dyDescent="0.3">
      <c r="A37" s="14">
        <f t="shared" si="1"/>
        <v>22</v>
      </c>
      <c r="B37" s="46" t="s">
        <v>28</v>
      </c>
      <c r="C37" s="15" t="s">
        <v>82</v>
      </c>
      <c r="D37" s="14" t="s">
        <v>13</v>
      </c>
      <c r="E37" s="14">
        <v>30</v>
      </c>
      <c r="F37" s="21"/>
      <c r="G37" s="16">
        <f t="shared" si="0"/>
        <v>0</v>
      </c>
    </row>
    <row r="38" spans="1:7" x14ac:dyDescent="0.3">
      <c r="A38" s="14">
        <f t="shared" si="1"/>
        <v>23</v>
      </c>
      <c r="B38" s="35"/>
      <c r="C38" s="15" t="s">
        <v>83</v>
      </c>
      <c r="D38" s="14" t="s">
        <v>13</v>
      </c>
      <c r="E38" s="14">
        <v>6</v>
      </c>
      <c r="F38" s="21"/>
      <c r="G38" s="16">
        <f t="shared" si="0"/>
        <v>0</v>
      </c>
    </row>
    <row r="39" spans="1:7" x14ac:dyDescent="0.3">
      <c r="A39" s="14">
        <f t="shared" si="1"/>
        <v>24</v>
      </c>
      <c r="B39" s="35"/>
      <c r="C39" s="15" t="s">
        <v>84</v>
      </c>
      <c r="D39" s="14" t="s">
        <v>20</v>
      </c>
      <c r="E39" s="14">
        <v>25</v>
      </c>
      <c r="F39" s="21"/>
      <c r="G39" s="16">
        <f t="shared" si="0"/>
        <v>0</v>
      </c>
    </row>
    <row r="40" spans="1:7" x14ac:dyDescent="0.3">
      <c r="A40" s="14">
        <f t="shared" si="1"/>
        <v>25</v>
      </c>
      <c r="B40" s="35"/>
      <c r="C40" s="15" t="s">
        <v>82</v>
      </c>
      <c r="D40" s="14" t="s">
        <v>20</v>
      </c>
      <c r="E40" s="14">
        <v>30</v>
      </c>
      <c r="F40" s="21"/>
      <c r="G40" s="16">
        <f t="shared" si="0"/>
        <v>0</v>
      </c>
    </row>
    <row r="41" spans="1:7" x14ac:dyDescent="0.3">
      <c r="A41" s="14">
        <f t="shared" si="1"/>
        <v>26</v>
      </c>
      <c r="B41" s="35"/>
      <c r="C41" s="15" t="s">
        <v>85</v>
      </c>
      <c r="D41" s="14" t="s">
        <v>13</v>
      </c>
      <c r="E41" s="14">
        <v>12</v>
      </c>
      <c r="F41" s="21"/>
      <c r="G41" s="16">
        <f t="shared" si="0"/>
        <v>0</v>
      </c>
    </row>
    <row r="42" spans="1:7" x14ac:dyDescent="0.3">
      <c r="A42" s="14">
        <f t="shared" si="1"/>
        <v>27</v>
      </c>
      <c r="B42" s="35"/>
      <c r="C42" s="15" t="s">
        <v>86</v>
      </c>
      <c r="D42" s="14" t="s">
        <v>13</v>
      </c>
      <c r="E42" s="14">
        <v>12</v>
      </c>
      <c r="F42" s="21"/>
      <c r="G42" s="16">
        <f t="shared" si="0"/>
        <v>0</v>
      </c>
    </row>
    <row r="43" spans="1:7" x14ac:dyDescent="0.3">
      <c r="A43" s="14">
        <f t="shared" si="1"/>
        <v>28</v>
      </c>
      <c r="B43" s="35"/>
      <c r="C43" s="15" t="s">
        <v>87</v>
      </c>
      <c r="D43" s="14" t="s">
        <v>13</v>
      </c>
      <c r="E43" s="14">
        <v>12</v>
      </c>
      <c r="F43" s="21"/>
      <c r="G43" s="16">
        <f t="shared" si="0"/>
        <v>0</v>
      </c>
    </row>
    <row r="44" spans="1:7" x14ac:dyDescent="0.3">
      <c r="A44" s="14">
        <f t="shared" si="1"/>
        <v>29</v>
      </c>
      <c r="B44" s="35"/>
      <c r="C44" s="15" t="s">
        <v>88</v>
      </c>
      <c r="D44" s="14" t="s">
        <v>13</v>
      </c>
      <c r="E44" s="14">
        <v>12</v>
      </c>
      <c r="F44" s="21"/>
      <c r="G44" s="16">
        <f t="shared" si="0"/>
        <v>0</v>
      </c>
    </row>
    <row r="45" spans="1:7" x14ac:dyDescent="0.3">
      <c r="A45" s="14">
        <f t="shared" si="1"/>
        <v>30</v>
      </c>
      <c r="B45" s="35"/>
      <c r="C45" s="15" t="s">
        <v>89</v>
      </c>
      <c r="D45" s="14" t="s">
        <v>13</v>
      </c>
      <c r="E45" s="14">
        <v>2</v>
      </c>
      <c r="F45" s="21"/>
      <c r="G45" s="16">
        <f t="shared" si="0"/>
        <v>0</v>
      </c>
    </row>
    <row r="46" spans="1:7" x14ac:dyDescent="0.3">
      <c r="A46" s="14">
        <f t="shared" si="1"/>
        <v>31</v>
      </c>
      <c r="B46" s="35"/>
      <c r="C46" s="15" t="s">
        <v>90</v>
      </c>
      <c r="D46" s="14" t="s">
        <v>13</v>
      </c>
      <c r="E46" s="14">
        <v>3</v>
      </c>
      <c r="F46" s="21"/>
      <c r="G46" s="16">
        <f t="shared" si="0"/>
        <v>0</v>
      </c>
    </row>
    <row r="47" spans="1:7" x14ac:dyDescent="0.3">
      <c r="A47" s="14">
        <f t="shared" si="1"/>
        <v>32</v>
      </c>
      <c r="B47" s="36"/>
      <c r="C47" s="15" t="s">
        <v>91</v>
      </c>
      <c r="D47" s="14" t="s">
        <v>13</v>
      </c>
      <c r="E47" s="14">
        <v>9</v>
      </c>
      <c r="F47" s="21"/>
      <c r="G47" s="16">
        <f t="shared" si="0"/>
        <v>0</v>
      </c>
    </row>
    <row r="48" spans="1:7" x14ac:dyDescent="0.3">
      <c r="A48" s="14">
        <f t="shared" si="1"/>
        <v>33</v>
      </c>
      <c r="B48" s="34" t="s">
        <v>29</v>
      </c>
      <c r="C48" s="15" t="s">
        <v>82</v>
      </c>
      <c r="D48" s="14" t="s">
        <v>13</v>
      </c>
      <c r="E48" s="14">
        <v>90</v>
      </c>
      <c r="F48" s="21"/>
      <c r="G48" s="16">
        <f t="shared" si="0"/>
        <v>0</v>
      </c>
    </row>
    <row r="49" spans="1:7" x14ac:dyDescent="0.3">
      <c r="A49" s="14">
        <f t="shared" si="1"/>
        <v>34</v>
      </c>
      <c r="B49" s="35"/>
      <c r="C49" s="15" t="s">
        <v>83</v>
      </c>
      <c r="D49" s="14" t="s">
        <v>13</v>
      </c>
      <c r="E49" s="14">
        <v>20</v>
      </c>
      <c r="F49" s="21"/>
      <c r="G49" s="16">
        <f t="shared" si="0"/>
        <v>0</v>
      </c>
    </row>
    <row r="50" spans="1:7" x14ac:dyDescent="0.3">
      <c r="A50" s="14">
        <f t="shared" si="1"/>
        <v>35</v>
      </c>
      <c r="B50" s="35"/>
      <c r="C50" s="15" t="s">
        <v>84</v>
      </c>
      <c r="D50" s="14" t="s">
        <v>13</v>
      </c>
      <c r="E50" s="14">
        <v>60</v>
      </c>
      <c r="F50" s="21"/>
      <c r="G50" s="16">
        <f t="shared" si="0"/>
        <v>0</v>
      </c>
    </row>
    <row r="51" spans="1:7" x14ac:dyDescent="0.3">
      <c r="A51" s="14">
        <f t="shared" si="1"/>
        <v>36</v>
      </c>
      <c r="B51" s="35"/>
      <c r="C51" s="15" t="s">
        <v>82</v>
      </c>
      <c r="D51" s="14" t="s">
        <v>13</v>
      </c>
      <c r="E51" s="14">
        <v>60</v>
      </c>
      <c r="F51" s="21"/>
      <c r="G51" s="16">
        <f t="shared" si="0"/>
        <v>0</v>
      </c>
    </row>
    <row r="52" spans="1:7" x14ac:dyDescent="0.3">
      <c r="A52" s="14">
        <f t="shared" si="1"/>
        <v>37</v>
      </c>
      <c r="B52" s="35"/>
      <c r="C52" s="15" t="s">
        <v>85</v>
      </c>
      <c r="D52" s="14" t="s">
        <v>13</v>
      </c>
      <c r="E52" s="14">
        <v>30</v>
      </c>
      <c r="F52" s="21"/>
      <c r="G52" s="16">
        <f t="shared" si="0"/>
        <v>0</v>
      </c>
    </row>
    <row r="53" spans="1:7" x14ac:dyDescent="0.3">
      <c r="A53" s="14">
        <f t="shared" si="1"/>
        <v>38</v>
      </c>
      <c r="B53" s="35"/>
      <c r="C53" s="15" t="s">
        <v>86</v>
      </c>
      <c r="D53" s="14" t="s">
        <v>13</v>
      </c>
      <c r="E53" s="14">
        <v>30</v>
      </c>
      <c r="F53" s="21"/>
      <c r="G53" s="16">
        <f t="shared" si="0"/>
        <v>0</v>
      </c>
    </row>
    <row r="54" spans="1:7" x14ac:dyDescent="0.3">
      <c r="A54" s="14">
        <f t="shared" si="1"/>
        <v>39</v>
      </c>
      <c r="B54" s="35"/>
      <c r="C54" s="15" t="s">
        <v>87</v>
      </c>
      <c r="D54" s="14" t="s">
        <v>13</v>
      </c>
      <c r="E54" s="14">
        <v>10</v>
      </c>
      <c r="F54" s="21"/>
      <c r="G54" s="16">
        <f t="shared" si="0"/>
        <v>0</v>
      </c>
    </row>
    <row r="55" spans="1:7" x14ac:dyDescent="0.3">
      <c r="A55" s="14">
        <f t="shared" si="1"/>
        <v>40</v>
      </c>
      <c r="B55" s="35"/>
      <c r="C55" s="15" t="s">
        <v>88</v>
      </c>
      <c r="D55" s="14" t="s">
        <v>13</v>
      </c>
      <c r="E55" s="14">
        <v>12</v>
      </c>
      <c r="F55" s="21"/>
      <c r="G55" s="16">
        <f t="shared" si="0"/>
        <v>0</v>
      </c>
    </row>
    <row r="56" spans="1:7" x14ac:dyDescent="0.3">
      <c r="A56" s="14">
        <f t="shared" si="1"/>
        <v>41</v>
      </c>
      <c r="B56" s="35"/>
      <c r="C56" s="15" t="s">
        <v>89</v>
      </c>
      <c r="D56" s="14" t="s">
        <v>13</v>
      </c>
      <c r="E56" s="14">
        <v>12</v>
      </c>
      <c r="F56" s="21"/>
      <c r="G56" s="16">
        <f t="shared" si="0"/>
        <v>0</v>
      </c>
    </row>
    <row r="57" spans="1:7" x14ac:dyDescent="0.3">
      <c r="A57" s="14">
        <f t="shared" si="1"/>
        <v>42</v>
      </c>
      <c r="B57" s="35"/>
      <c r="C57" s="15" t="s">
        <v>90</v>
      </c>
      <c r="D57" s="14" t="s">
        <v>13</v>
      </c>
      <c r="E57" s="14">
        <v>20</v>
      </c>
      <c r="F57" s="21"/>
      <c r="G57" s="16">
        <f t="shared" si="0"/>
        <v>0</v>
      </c>
    </row>
    <row r="58" spans="1:7" x14ac:dyDescent="0.3">
      <c r="A58" s="14">
        <f t="shared" si="1"/>
        <v>43</v>
      </c>
      <c r="B58" s="36"/>
      <c r="C58" s="15" t="s">
        <v>91</v>
      </c>
      <c r="D58" s="14" t="s">
        <v>13</v>
      </c>
      <c r="E58" s="14">
        <v>10</v>
      </c>
      <c r="F58" s="21"/>
      <c r="G58" s="16">
        <f t="shared" si="0"/>
        <v>0</v>
      </c>
    </row>
    <row r="59" spans="1:7" x14ac:dyDescent="0.3">
      <c r="A59" s="14">
        <f t="shared" si="1"/>
        <v>44</v>
      </c>
      <c r="B59" s="46" t="s">
        <v>30</v>
      </c>
      <c r="C59" s="15" t="s">
        <v>82</v>
      </c>
      <c r="D59" s="14" t="s">
        <v>13</v>
      </c>
      <c r="E59" s="14">
        <v>6</v>
      </c>
      <c r="F59" s="21"/>
      <c r="G59" s="16">
        <f t="shared" si="0"/>
        <v>0</v>
      </c>
    </row>
    <row r="60" spans="1:7" x14ac:dyDescent="0.3">
      <c r="A60" s="14">
        <f t="shared" si="1"/>
        <v>45</v>
      </c>
      <c r="B60" s="35"/>
      <c r="C60" s="15" t="s">
        <v>83</v>
      </c>
      <c r="D60" s="14" t="s">
        <v>13</v>
      </c>
      <c r="E60" s="14">
        <v>3</v>
      </c>
      <c r="F60" s="21"/>
      <c r="G60" s="16">
        <f t="shared" si="0"/>
        <v>0</v>
      </c>
    </row>
    <row r="61" spans="1:7" x14ac:dyDescent="0.3">
      <c r="A61" s="14">
        <f t="shared" si="1"/>
        <v>46</v>
      </c>
      <c r="B61" s="35"/>
      <c r="C61" s="15" t="s">
        <v>84</v>
      </c>
      <c r="D61" s="14" t="s">
        <v>13</v>
      </c>
      <c r="E61" s="14">
        <v>6</v>
      </c>
      <c r="F61" s="21"/>
      <c r="G61" s="16">
        <f t="shared" si="0"/>
        <v>0</v>
      </c>
    </row>
    <row r="62" spans="1:7" x14ac:dyDescent="0.3">
      <c r="A62" s="14">
        <f t="shared" si="1"/>
        <v>47</v>
      </c>
      <c r="B62" s="35"/>
      <c r="C62" s="15" t="s">
        <v>82</v>
      </c>
      <c r="D62" s="14" t="s">
        <v>13</v>
      </c>
      <c r="E62" s="14">
        <v>6</v>
      </c>
      <c r="F62" s="21"/>
      <c r="G62" s="16">
        <f t="shared" si="0"/>
        <v>0</v>
      </c>
    </row>
    <row r="63" spans="1:7" x14ac:dyDescent="0.3">
      <c r="A63" s="14">
        <f t="shared" si="1"/>
        <v>48</v>
      </c>
      <c r="B63" s="35"/>
      <c r="C63" s="15" t="s">
        <v>85</v>
      </c>
      <c r="D63" s="14" t="s">
        <v>13</v>
      </c>
      <c r="E63" s="14">
        <v>2</v>
      </c>
      <c r="F63" s="21"/>
      <c r="G63" s="16">
        <f t="shared" si="0"/>
        <v>0</v>
      </c>
    </row>
    <row r="64" spans="1:7" x14ac:dyDescent="0.3">
      <c r="A64" s="14">
        <f t="shared" si="1"/>
        <v>49</v>
      </c>
      <c r="B64" s="35"/>
      <c r="C64" s="15" t="s">
        <v>86</v>
      </c>
      <c r="D64" s="14" t="s">
        <v>20</v>
      </c>
      <c r="E64" s="14">
        <v>6</v>
      </c>
      <c r="F64" s="21"/>
      <c r="G64" s="16">
        <f t="shared" si="0"/>
        <v>0</v>
      </c>
    </row>
    <row r="65" spans="1:7" x14ac:dyDescent="0.3">
      <c r="A65" s="14">
        <f t="shared" si="1"/>
        <v>50</v>
      </c>
      <c r="B65" s="35"/>
      <c r="C65" s="15" t="s">
        <v>87</v>
      </c>
      <c r="D65" s="14" t="s">
        <v>13</v>
      </c>
      <c r="E65" s="14">
        <v>3</v>
      </c>
      <c r="F65" s="21"/>
      <c r="G65" s="16">
        <f t="shared" si="0"/>
        <v>0</v>
      </c>
    </row>
    <row r="66" spans="1:7" x14ac:dyDescent="0.3">
      <c r="A66" s="14">
        <f t="shared" si="1"/>
        <v>51</v>
      </c>
      <c r="B66" s="35"/>
      <c r="C66" s="15" t="s">
        <v>88</v>
      </c>
      <c r="D66" s="14" t="s">
        <v>13</v>
      </c>
      <c r="E66" s="14">
        <v>3</v>
      </c>
      <c r="F66" s="21"/>
      <c r="G66" s="16">
        <f t="shared" si="0"/>
        <v>0</v>
      </c>
    </row>
    <row r="67" spans="1:7" x14ac:dyDescent="0.3">
      <c r="A67" s="14">
        <f t="shared" si="1"/>
        <v>52</v>
      </c>
      <c r="B67" s="35"/>
      <c r="C67" s="15" t="s">
        <v>89</v>
      </c>
      <c r="D67" s="14" t="s">
        <v>20</v>
      </c>
      <c r="E67" s="14">
        <v>3</v>
      </c>
      <c r="F67" s="21"/>
      <c r="G67" s="16">
        <f t="shared" si="0"/>
        <v>0</v>
      </c>
    </row>
    <row r="68" spans="1:7" x14ac:dyDescent="0.3">
      <c r="A68" s="14">
        <f t="shared" si="1"/>
        <v>53</v>
      </c>
      <c r="B68" s="35"/>
      <c r="C68" s="15" t="s">
        <v>90</v>
      </c>
      <c r="D68" s="14" t="s">
        <v>20</v>
      </c>
      <c r="E68" s="14">
        <v>3</v>
      </c>
      <c r="F68" s="21"/>
      <c r="G68" s="16">
        <f t="shared" si="0"/>
        <v>0</v>
      </c>
    </row>
    <row r="69" spans="1:7" x14ac:dyDescent="0.3">
      <c r="A69" s="14">
        <f t="shared" si="1"/>
        <v>54</v>
      </c>
      <c r="B69" s="36"/>
      <c r="C69" s="15" t="s">
        <v>91</v>
      </c>
      <c r="D69" s="14" t="s">
        <v>13</v>
      </c>
      <c r="E69" s="14">
        <v>3</v>
      </c>
      <c r="F69" s="21"/>
      <c r="G69" s="16">
        <f t="shared" si="0"/>
        <v>0</v>
      </c>
    </row>
    <row r="70" spans="1:7" ht="39" customHeight="1" x14ac:dyDescent="0.3">
      <c r="A70" s="14">
        <f t="shared" si="1"/>
        <v>55</v>
      </c>
      <c r="B70" s="45" t="s">
        <v>92</v>
      </c>
      <c r="C70" s="14" t="s">
        <v>93</v>
      </c>
      <c r="D70" s="14" t="s">
        <v>13</v>
      </c>
      <c r="E70" s="14">
        <v>30</v>
      </c>
      <c r="F70" s="21"/>
      <c r="G70" s="16">
        <f t="shared" si="0"/>
        <v>0</v>
      </c>
    </row>
    <row r="71" spans="1:7" ht="33.6" customHeight="1" x14ac:dyDescent="0.3">
      <c r="A71" s="14">
        <f t="shared" si="1"/>
        <v>56</v>
      </c>
      <c r="B71" s="45"/>
      <c r="C71" s="14" t="s">
        <v>94</v>
      </c>
      <c r="D71" s="14" t="s">
        <v>13</v>
      </c>
      <c r="E71" s="14">
        <v>10</v>
      </c>
      <c r="F71" s="21"/>
      <c r="G71" s="16">
        <f t="shared" si="0"/>
        <v>0</v>
      </c>
    </row>
    <row r="72" spans="1:7" ht="34.799999999999997" customHeight="1" x14ac:dyDescent="0.3">
      <c r="A72" s="14">
        <f t="shared" si="1"/>
        <v>57</v>
      </c>
      <c r="B72" s="45"/>
      <c r="C72" s="14" t="s">
        <v>95</v>
      </c>
      <c r="D72" s="14" t="s">
        <v>20</v>
      </c>
      <c r="E72" s="14">
        <v>12</v>
      </c>
      <c r="F72" s="21"/>
      <c r="G72" s="16">
        <f t="shared" si="0"/>
        <v>0</v>
      </c>
    </row>
    <row r="73" spans="1:7" ht="55.2" x14ac:dyDescent="0.3">
      <c r="A73" s="14">
        <f t="shared" si="1"/>
        <v>58</v>
      </c>
      <c r="B73" s="14" t="s">
        <v>36</v>
      </c>
      <c r="C73" s="14"/>
      <c r="D73" s="14" t="s">
        <v>13</v>
      </c>
      <c r="E73" s="14">
        <v>30</v>
      </c>
      <c r="F73" s="21"/>
      <c r="G73" s="16">
        <f t="shared" si="0"/>
        <v>0</v>
      </c>
    </row>
    <row r="74" spans="1:7" ht="41.4" x14ac:dyDescent="0.3">
      <c r="A74" s="14">
        <f t="shared" si="1"/>
        <v>59</v>
      </c>
      <c r="B74" s="14" t="s">
        <v>35</v>
      </c>
      <c r="C74" s="14"/>
      <c r="D74" s="14" t="s">
        <v>13</v>
      </c>
      <c r="E74" s="14">
        <v>30</v>
      </c>
      <c r="F74" s="21"/>
      <c r="G74" s="16">
        <f t="shared" si="0"/>
        <v>0</v>
      </c>
    </row>
    <row r="75" spans="1:7" ht="55.2" x14ac:dyDescent="0.3">
      <c r="A75" s="14">
        <f t="shared" si="1"/>
        <v>60</v>
      </c>
      <c r="B75" s="14" t="s">
        <v>36</v>
      </c>
      <c r="C75" s="14"/>
      <c r="D75" s="14" t="s">
        <v>13</v>
      </c>
      <c r="E75" s="14">
        <v>30</v>
      </c>
      <c r="F75" s="21"/>
      <c r="G75" s="16">
        <f t="shared" si="0"/>
        <v>0</v>
      </c>
    </row>
    <row r="76" spans="1:7" ht="27.6" x14ac:dyDescent="0.3">
      <c r="A76" s="14">
        <f t="shared" si="1"/>
        <v>61</v>
      </c>
      <c r="B76" s="14" t="s">
        <v>96</v>
      </c>
      <c r="C76" s="14"/>
      <c r="D76" s="14" t="s">
        <v>39</v>
      </c>
      <c r="E76" s="14">
        <v>50000</v>
      </c>
      <c r="F76" s="21"/>
      <c r="G76" s="16">
        <f t="shared" si="0"/>
        <v>0</v>
      </c>
    </row>
    <row r="77" spans="1:7" ht="27.6" x14ac:dyDescent="0.3">
      <c r="A77" s="14">
        <f t="shared" si="1"/>
        <v>62</v>
      </c>
      <c r="B77" s="14" t="s">
        <v>40</v>
      </c>
      <c r="C77" s="14"/>
      <c r="D77" s="14" t="s">
        <v>39</v>
      </c>
      <c r="E77" s="14">
        <v>30000</v>
      </c>
      <c r="F77" s="21"/>
      <c r="G77" s="16">
        <f t="shared" si="0"/>
        <v>0</v>
      </c>
    </row>
    <row r="78" spans="1:7" ht="40.200000000000003" customHeight="1" x14ac:dyDescent="0.3">
      <c r="A78" s="14">
        <f t="shared" si="1"/>
        <v>63</v>
      </c>
      <c r="B78" s="14" t="s">
        <v>41</v>
      </c>
      <c r="C78" s="18" t="s">
        <v>97</v>
      </c>
      <c r="D78" s="14" t="s">
        <v>13</v>
      </c>
      <c r="E78" s="14">
        <v>90</v>
      </c>
      <c r="F78" s="21"/>
      <c r="G78" s="16">
        <f t="shared" si="0"/>
        <v>0</v>
      </c>
    </row>
    <row r="79" spans="1:7" ht="41.4" x14ac:dyDescent="0.3">
      <c r="A79" s="14">
        <f t="shared" si="1"/>
        <v>64</v>
      </c>
      <c r="B79" s="14" t="s">
        <v>42</v>
      </c>
      <c r="C79" s="14"/>
      <c r="D79" s="14" t="s">
        <v>13</v>
      </c>
      <c r="E79" s="14">
        <v>20</v>
      </c>
      <c r="F79" s="22"/>
      <c r="G79" s="16">
        <f t="shared" si="0"/>
        <v>0</v>
      </c>
    </row>
    <row r="80" spans="1:7" ht="41.4" x14ac:dyDescent="0.3">
      <c r="A80" s="14">
        <f t="shared" si="1"/>
        <v>65</v>
      </c>
      <c r="B80" s="14" t="s">
        <v>44</v>
      </c>
      <c r="C80" s="14"/>
      <c r="D80" s="14" t="s">
        <v>13</v>
      </c>
      <c r="E80" s="14">
        <v>20</v>
      </c>
      <c r="F80" s="22"/>
      <c r="G80" s="16">
        <f t="shared" si="0"/>
        <v>0</v>
      </c>
    </row>
    <row r="81" spans="1:7" ht="41.4" x14ac:dyDescent="0.3">
      <c r="A81" s="14">
        <f t="shared" si="1"/>
        <v>66</v>
      </c>
      <c r="B81" s="14" t="s">
        <v>46</v>
      </c>
      <c r="C81" s="14"/>
      <c r="D81" s="14" t="s">
        <v>13</v>
      </c>
      <c r="E81" s="14">
        <v>10</v>
      </c>
      <c r="F81" s="22"/>
      <c r="G81" s="16">
        <f t="shared" ref="G81:G100" si="2">ROUND(E81*F81,2)</f>
        <v>0</v>
      </c>
    </row>
    <row r="82" spans="1:7" ht="41.4" x14ac:dyDescent="0.3">
      <c r="A82" s="14">
        <f t="shared" si="1"/>
        <v>67</v>
      </c>
      <c r="B82" s="14" t="s">
        <v>51</v>
      </c>
      <c r="C82" s="14" t="s">
        <v>98</v>
      </c>
      <c r="D82" s="14" t="s">
        <v>13</v>
      </c>
      <c r="E82" s="14">
        <v>100</v>
      </c>
      <c r="F82" s="21"/>
      <c r="G82" s="16">
        <f t="shared" si="2"/>
        <v>0</v>
      </c>
    </row>
    <row r="83" spans="1:7" ht="27.6" x14ac:dyDescent="0.3">
      <c r="A83" s="14">
        <f t="shared" ref="A83:A100" si="3">A82+1</f>
        <v>68</v>
      </c>
      <c r="B83" s="14" t="s">
        <v>99</v>
      </c>
      <c r="C83" s="14"/>
      <c r="D83" s="14" t="s">
        <v>13</v>
      </c>
      <c r="E83" s="14">
        <v>60</v>
      </c>
      <c r="F83" s="21"/>
      <c r="G83" s="16">
        <f t="shared" si="2"/>
        <v>0</v>
      </c>
    </row>
    <row r="84" spans="1:7" ht="27.6" x14ac:dyDescent="0.3">
      <c r="A84" s="14">
        <f t="shared" si="3"/>
        <v>69</v>
      </c>
      <c r="B84" s="14" t="s">
        <v>100</v>
      </c>
      <c r="C84" s="14"/>
      <c r="D84" s="14" t="s">
        <v>13</v>
      </c>
      <c r="E84" s="14">
        <v>90</v>
      </c>
      <c r="F84" s="21"/>
      <c r="G84" s="16">
        <f t="shared" si="2"/>
        <v>0</v>
      </c>
    </row>
    <row r="85" spans="1:7" ht="27.6" x14ac:dyDescent="0.3">
      <c r="A85" s="14">
        <f t="shared" si="3"/>
        <v>70</v>
      </c>
      <c r="B85" s="14" t="s">
        <v>101</v>
      </c>
      <c r="C85" s="14"/>
      <c r="D85" s="14" t="s">
        <v>13</v>
      </c>
      <c r="E85" s="14">
        <v>90</v>
      </c>
      <c r="F85" s="21"/>
      <c r="G85" s="16">
        <f t="shared" si="2"/>
        <v>0</v>
      </c>
    </row>
    <row r="86" spans="1:7" x14ac:dyDescent="0.3">
      <c r="A86" s="14">
        <f t="shared" si="3"/>
        <v>71</v>
      </c>
      <c r="B86" s="14" t="s">
        <v>56</v>
      </c>
      <c r="C86" s="14"/>
      <c r="D86" s="14" t="s">
        <v>20</v>
      </c>
      <c r="E86" s="14">
        <v>150</v>
      </c>
      <c r="F86" s="21"/>
      <c r="G86" s="16">
        <f t="shared" si="2"/>
        <v>0</v>
      </c>
    </row>
    <row r="87" spans="1:7" ht="41.4" x14ac:dyDescent="0.3">
      <c r="A87" s="14">
        <f t="shared" si="3"/>
        <v>72</v>
      </c>
      <c r="B87" s="14" t="s">
        <v>57</v>
      </c>
      <c r="C87" s="14"/>
      <c r="D87" s="14" t="s">
        <v>13</v>
      </c>
      <c r="E87" s="14">
        <v>150</v>
      </c>
      <c r="F87" s="21"/>
      <c r="G87" s="16">
        <f t="shared" si="2"/>
        <v>0</v>
      </c>
    </row>
    <row r="88" spans="1:7" ht="41.4" x14ac:dyDescent="0.3">
      <c r="A88" s="14">
        <f t="shared" si="3"/>
        <v>73</v>
      </c>
      <c r="B88" s="14" t="s">
        <v>58</v>
      </c>
      <c r="C88" s="14"/>
      <c r="D88" s="14" t="s">
        <v>13</v>
      </c>
      <c r="E88" s="14">
        <v>150</v>
      </c>
      <c r="F88" s="21"/>
      <c r="G88" s="16">
        <f t="shared" si="2"/>
        <v>0</v>
      </c>
    </row>
    <row r="89" spans="1:7" ht="41.4" x14ac:dyDescent="0.3">
      <c r="A89" s="14">
        <f t="shared" si="3"/>
        <v>74</v>
      </c>
      <c r="B89" s="14" t="s">
        <v>59</v>
      </c>
      <c r="C89" s="14"/>
      <c r="D89" s="14" t="s">
        <v>13</v>
      </c>
      <c r="E89" s="14">
        <v>60</v>
      </c>
      <c r="F89" s="21"/>
      <c r="G89" s="16">
        <f t="shared" si="2"/>
        <v>0</v>
      </c>
    </row>
    <row r="90" spans="1:7" ht="41.4" x14ac:dyDescent="0.3">
      <c r="A90" s="14">
        <f t="shared" si="3"/>
        <v>75</v>
      </c>
      <c r="B90" s="14" t="s">
        <v>60</v>
      </c>
      <c r="C90" s="14"/>
      <c r="D90" s="14" t="s">
        <v>13</v>
      </c>
      <c r="E90" s="14">
        <v>90</v>
      </c>
      <c r="F90" s="21"/>
      <c r="G90" s="16">
        <f t="shared" si="2"/>
        <v>0</v>
      </c>
    </row>
    <row r="91" spans="1:7" ht="82.8" x14ac:dyDescent="0.3">
      <c r="A91" s="14">
        <f t="shared" si="3"/>
        <v>76</v>
      </c>
      <c r="B91" s="14" t="s">
        <v>107</v>
      </c>
      <c r="C91" s="19" t="s">
        <v>98</v>
      </c>
      <c r="D91" s="19" t="s">
        <v>13</v>
      </c>
      <c r="E91" s="19">
        <v>150</v>
      </c>
      <c r="F91" s="23"/>
      <c r="G91" s="16">
        <f t="shared" si="2"/>
        <v>0</v>
      </c>
    </row>
    <row r="92" spans="1:7" ht="15.6" x14ac:dyDescent="0.3">
      <c r="A92" s="14">
        <f t="shared" si="3"/>
        <v>77</v>
      </c>
      <c r="B92" s="20" t="s">
        <v>64</v>
      </c>
      <c r="C92" s="20" t="s">
        <v>102</v>
      </c>
      <c r="D92" s="20" t="s">
        <v>63</v>
      </c>
      <c r="E92" s="20">
        <v>10</v>
      </c>
      <c r="F92" s="21"/>
      <c r="G92" s="16">
        <f t="shared" si="2"/>
        <v>0</v>
      </c>
    </row>
    <row r="93" spans="1:7" x14ac:dyDescent="0.3">
      <c r="A93" s="14">
        <f t="shared" si="3"/>
        <v>78</v>
      </c>
      <c r="B93" s="14" t="s">
        <v>64</v>
      </c>
      <c r="C93" s="14" t="s">
        <v>65</v>
      </c>
      <c r="D93" s="14" t="s">
        <v>63</v>
      </c>
      <c r="E93" s="14">
        <v>5</v>
      </c>
      <c r="F93" s="21"/>
      <c r="G93" s="16">
        <f t="shared" si="2"/>
        <v>0</v>
      </c>
    </row>
    <row r="94" spans="1:7" x14ac:dyDescent="0.3">
      <c r="A94" s="14">
        <f t="shared" si="3"/>
        <v>79</v>
      </c>
      <c r="B94" s="14" t="s">
        <v>64</v>
      </c>
      <c r="C94" s="14" t="s">
        <v>66</v>
      </c>
      <c r="D94" s="14" t="s">
        <v>63</v>
      </c>
      <c r="E94" s="14">
        <v>5</v>
      </c>
      <c r="F94" s="21"/>
      <c r="G94" s="16">
        <f t="shared" si="2"/>
        <v>0</v>
      </c>
    </row>
    <row r="95" spans="1:7" x14ac:dyDescent="0.3">
      <c r="A95" s="14">
        <f t="shared" si="3"/>
        <v>80</v>
      </c>
      <c r="B95" s="14" t="s">
        <v>64</v>
      </c>
      <c r="C95" s="14" t="s">
        <v>67</v>
      </c>
      <c r="D95" s="14" t="s">
        <v>63</v>
      </c>
      <c r="E95" s="14">
        <v>5</v>
      </c>
      <c r="F95" s="21"/>
      <c r="G95" s="16">
        <f t="shared" si="2"/>
        <v>0</v>
      </c>
    </row>
    <row r="96" spans="1:7" ht="41.4" x14ac:dyDescent="0.3">
      <c r="A96" s="14">
        <f t="shared" si="3"/>
        <v>81</v>
      </c>
      <c r="B96" s="14" t="s">
        <v>61</v>
      </c>
      <c r="C96" s="14" t="s">
        <v>103</v>
      </c>
      <c r="D96" s="14" t="s">
        <v>63</v>
      </c>
      <c r="E96" s="14">
        <v>3</v>
      </c>
      <c r="F96" s="21"/>
      <c r="G96" s="16">
        <f t="shared" si="2"/>
        <v>0</v>
      </c>
    </row>
    <row r="97" spans="1:7" ht="27.6" x14ac:dyDescent="0.3">
      <c r="A97" s="14">
        <f t="shared" si="3"/>
        <v>82</v>
      </c>
      <c r="B97" s="14" t="s">
        <v>69</v>
      </c>
      <c r="C97" s="14" t="s">
        <v>104</v>
      </c>
      <c r="D97" s="14" t="s">
        <v>63</v>
      </c>
      <c r="E97" s="14">
        <v>2</v>
      </c>
      <c r="F97" s="21"/>
      <c r="G97" s="16">
        <f t="shared" si="2"/>
        <v>0</v>
      </c>
    </row>
    <row r="98" spans="1:7" ht="27.6" x14ac:dyDescent="0.3">
      <c r="A98" s="14">
        <f t="shared" si="3"/>
        <v>83</v>
      </c>
      <c r="B98" s="14" t="s">
        <v>71</v>
      </c>
      <c r="C98" s="14" t="s">
        <v>72</v>
      </c>
      <c r="D98" s="14" t="s">
        <v>63</v>
      </c>
      <c r="E98" s="14">
        <v>2</v>
      </c>
      <c r="F98" s="21"/>
      <c r="G98" s="16">
        <f t="shared" si="2"/>
        <v>0</v>
      </c>
    </row>
    <row r="99" spans="1:7" ht="27.6" x14ac:dyDescent="0.3">
      <c r="A99" s="14">
        <f t="shared" si="3"/>
        <v>84</v>
      </c>
      <c r="B99" s="14" t="s">
        <v>73</v>
      </c>
      <c r="C99" s="14" t="s">
        <v>105</v>
      </c>
      <c r="D99" s="14" t="s">
        <v>63</v>
      </c>
      <c r="E99" s="14">
        <v>5</v>
      </c>
      <c r="F99" s="21"/>
      <c r="G99" s="16">
        <f t="shared" si="2"/>
        <v>0</v>
      </c>
    </row>
    <row r="100" spans="1:7" ht="27.6" x14ac:dyDescent="0.3">
      <c r="A100" s="14">
        <f t="shared" si="3"/>
        <v>85</v>
      </c>
      <c r="B100" s="14" t="s">
        <v>73</v>
      </c>
      <c r="C100" s="14" t="s">
        <v>106</v>
      </c>
      <c r="D100" s="14" t="s">
        <v>63</v>
      </c>
      <c r="E100" s="14">
        <v>5</v>
      </c>
      <c r="F100" s="21"/>
      <c r="G100" s="16">
        <f t="shared" si="2"/>
        <v>0</v>
      </c>
    </row>
    <row r="101" spans="1:7" ht="15" customHeight="1" x14ac:dyDescent="0.3">
      <c r="A101" s="42" t="s">
        <v>79</v>
      </c>
      <c r="B101" s="43"/>
      <c r="C101" s="43"/>
      <c r="D101" s="43"/>
      <c r="E101" s="43"/>
      <c r="F101" s="43"/>
      <c r="G101" s="16">
        <f>SUM(G16:G100)</f>
        <v>0</v>
      </c>
    </row>
  </sheetData>
  <sheetProtection algorithmName="SHA-512" hashValue="dJi8apbOKfHTKArrR4SQvD7w67K7G5eCTg3MlpZfL52X+86g3D0TB2jVmnlBbsIsvExVJMLBn0Jz5w+RFnRsbQ==" saltValue="7pyGp9qnGW7stzRx8lfc6Q==" spinCount="100000" sheet="1" objects="1" scenarios="1"/>
  <mergeCells count="16">
    <mergeCell ref="A6:G6"/>
    <mergeCell ref="A3:B3"/>
    <mergeCell ref="A101:F101"/>
    <mergeCell ref="B15:G15"/>
    <mergeCell ref="B70:B72"/>
    <mergeCell ref="A9:G9"/>
    <mergeCell ref="A10:G10"/>
    <mergeCell ref="B12:B13"/>
    <mergeCell ref="E12:E13"/>
    <mergeCell ref="F12:F13"/>
    <mergeCell ref="G12:G13"/>
    <mergeCell ref="B16:B26"/>
    <mergeCell ref="B27:B36"/>
    <mergeCell ref="B37:B47"/>
    <mergeCell ref="B48:B58"/>
    <mergeCell ref="B59:B69"/>
  </mergeCells>
  <pageMargins left="0.98425196850393704" right="0.59055118110236227" top="0.78740157480314965" bottom="0.78740157480314965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4</vt:i4>
      </vt:variant>
    </vt:vector>
  </HeadingPairs>
  <TitlesOfParts>
    <vt:vector size="6" baseType="lpstr">
      <vt:lpstr>1 pirkimo dalis</vt:lpstr>
      <vt:lpstr>2 pirkimo dalis</vt:lpstr>
      <vt:lpstr>'1 pirkimo dalis'!_Hlk191969737</vt:lpstr>
      <vt:lpstr>'1 pirkimo dalis'!_Hlk191970431</vt:lpstr>
      <vt:lpstr>'1 pirkimo dalis'!Print_Area</vt:lpstr>
      <vt:lpstr>'2 pirkimo dalis'!Print_Area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Guzelis</dc:creator>
  <cp:lastModifiedBy>Tomas Guzelis</cp:lastModifiedBy>
  <cp:lastPrinted>2025-04-03T14:15:16Z</cp:lastPrinted>
  <dcterms:created xsi:type="dcterms:W3CDTF">2025-03-21T11:16:12Z</dcterms:created>
  <dcterms:modified xsi:type="dcterms:W3CDTF">2025-04-11T13:44:20Z</dcterms:modified>
</cp:coreProperties>
</file>